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Оценка 2024" sheetId="30" r:id="rId1"/>
    <sheet name="2025-2027" sheetId="20" r:id="rId2"/>
  </sheets>
  <calcPr calcId="124519"/>
</workbook>
</file>

<file path=xl/calcChain.xml><?xml version="1.0" encoding="utf-8"?>
<calcChain xmlns="http://schemas.openxmlformats.org/spreadsheetml/2006/main">
  <c r="K54" i="30"/>
  <c r="K53" s="1"/>
  <c r="K52" s="1"/>
  <c r="K50"/>
  <c r="K49" s="1"/>
  <c r="K47"/>
  <c r="K46" s="1"/>
  <c r="K45" s="1"/>
  <c r="K43"/>
  <c r="K42" s="1"/>
  <c r="K41" s="1"/>
  <c r="K39"/>
  <c r="K38"/>
  <c r="K37" s="1"/>
  <c r="K35"/>
  <c r="K33"/>
  <c r="K32" s="1"/>
  <c r="K29" s="1"/>
  <c r="K30"/>
  <c r="K27"/>
  <c r="K26"/>
  <c r="K24"/>
  <c r="K22"/>
  <c r="K20"/>
  <c r="K18"/>
  <c r="K12"/>
  <c r="K11"/>
  <c r="K17" l="1"/>
  <c r="K16" s="1"/>
  <c r="K10" s="1"/>
  <c r="L60" i="20"/>
  <c r="M60"/>
  <c r="K60"/>
  <c r="M20" l="1"/>
  <c r="M59" l="1"/>
  <c r="M58" s="1"/>
  <c r="K59"/>
  <c r="K58" s="1"/>
  <c r="L59"/>
  <c r="L58" s="1"/>
  <c r="M56"/>
  <c r="L56"/>
  <c r="K56"/>
  <c r="M54"/>
  <c r="M53" s="1"/>
  <c r="L54"/>
  <c r="K54"/>
  <c r="K53" s="1"/>
  <c r="L53"/>
  <c r="M49"/>
  <c r="M48" s="1"/>
  <c r="M47" s="1"/>
  <c r="L49"/>
  <c r="L48" s="1"/>
  <c r="L47" s="1"/>
  <c r="K49"/>
  <c r="K48" s="1"/>
  <c r="K47" s="1"/>
  <c r="M43"/>
  <c r="M42" s="1"/>
  <c r="M41" s="1"/>
  <c r="L43"/>
  <c r="L42" s="1"/>
  <c r="L41" s="1"/>
  <c r="K43"/>
  <c r="K42" s="1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24"/>
  <c r="L24"/>
  <c r="K24"/>
  <c r="M22"/>
  <c r="L22"/>
  <c r="K22"/>
  <c r="L20"/>
  <c r="K20"/>
  <c r="M18"/>
  <c r="L18"/>
  <c r="K18"/>
  <c r="M12"/>
  <c r="M11" s="1"/>
  <c r="L12"/>
  <c r="L11" s="1"/>
  <c r="K12"/>
  <c r="K11" s="1"/>
  <c r="L17" l="1"/>
  <c r="L16" s="1"/>
  <c r="L32"/>
  <c r="M32"/>
  <c r="M52"/>
  <c r="M46" s="1"/>
  <c r="M45" s="1"/>
  <c r="L52"/>
  <c r="L46" s="1"/>
  <c r="L45" s="1"/>
  <c r="K52"/>
  <c r="K46" s="1"/>
  <c r="K45" s="1"/>
  <c r="M17"/>
  <c r="M16" s="1"/>
  <c r="K32"/>
  <c r="K29" s="1"/>
  <c r="L29"/>
  <c r="K17"/>
  <c r="K16" s="1"/>
  <c r="M29"/>
  <c r="L10" l="1"/>
  <c r="L62" s="1"/>
  <c r="K10"/>
  <c r="K62" s="1"/>
  <c r="M10"/>
  <c r="M62" s="1"/>
</calcChain>
</file>

<file path=xl/sharedStrings.xml><?xml version="1.0" encoding="utf-8"?>
<sst xmlns="http://schemas.openxmlformats.org/spreadsheetml/2006/main" count="1042" uniqueCount="206">
  <si>
    <t>№ строки</t>
  </si>
  <si>
    <t>Код классификации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</si>
  <si>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</si>
  <si>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</si>
  <si>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</si>
  <si>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</si>
  <si>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</si>
  <si>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</si>
  <si>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</si>
  <si>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</si>
  <si>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</si>
  <si>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</si>
  <si>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</si>
  <si>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</si>
  <si>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</si>
  <si>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</si>
  <si>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</si>
  <si>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</si>
  <si>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</si>
  <si>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</si>
  <si>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</si>
  <si>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</si>
  <si>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</si>
  <si>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</si>
  <si>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</si>
  <si>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</si>
  <si>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</si>
  <si>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</si>
  <si>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</si>
  <si>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</si>
  <si>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</si>
  <si>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020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</si>
  <si>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</si>
  <si>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</si>
  <si>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</si>
  <si>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</si>
  <si>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</si>
  <si>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</si>
  <si>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</si>
  <si>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</si>
  <si>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</si>
  <si>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</si>
  <si>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</si>
  <si>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</si>
  <si>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</si>
  <si>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</si>
  <si>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</si>
  <si>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</si>
  <si>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</si>
  <si>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</si>
  <si>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</si>
  <si>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</si>
  <si>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</si>
  <si>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</si>
  <si>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</si>
  <si>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</si>
  <si>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</si>
  <si>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</si>
  <si>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</si>
  <si>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</si>
  <si>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</si>
  <si>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</si>
  <si>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</si>
  <si>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</si>
  <si>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</si>
  <si>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</si>
  <si>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</si>
  <si>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</si>
  <si>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</si>
  <si>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</si>
  <si>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</si>
  <si>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</si>
  <si>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</si>
  <si>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</si>
  <si>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</si>
  <si>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</si>
  <si>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</si>
  <si>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</si>
  <si>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</si>
  <si>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</si>
  <si>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</si>
  <si>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</si>
  <si>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</si>
  <si>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</si>
  <si>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</si>
  <si>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</si>
  <si>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</si>
  <si>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</si>
  <si>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</si>
  <si>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</si>
  <si>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</si>
  <si>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</si>
  <si>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</si>
  <si>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27</t>
  </si>
  <si>
    <t>28</t>
  </si>
  <si>
    <t>29</t>
  </si>
  <si>
    <t>30</t>
  </si>
  <si>
    <t>31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</si>
  <si>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</si>
  <si>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</si>
  <si>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</si>
  <si>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</si>
  <si>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</si>
  <si>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</si>
  <si>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</si>
  <si>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</si>
  <si>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</si>
  <si>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</si>
  <si>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</si>
  <si>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</si>
  <si>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</si>
  <si>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</si>
  <si>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</si>
  <si>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</si>
  <si>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</si>
  <si>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</si>
  <si>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</si>
  <si>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</si>
  <si>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</si>
  <si>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</si>
  <si>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</si>
  <si>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БЕЗВОЗМЕЗДНЫЕ ПОСТУПЛЕНИЯ</t>
  </si>
  <si>
    <t>150</t>
  </si>
  <si>
    <t>001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</si>
  <si>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</si>
  <si>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</si>
  <si>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</si>
  <si>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</si>
  <si>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</si>
  <si>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</si>
  <si>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</si>
  <si>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</si>
  <si>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</si>
  <si>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</si>
  <si>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>999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</si>
  <si>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</si>
  <si>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</si>
  <si>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</si>
  <si>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</si>
  <si>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</si>
  <si>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Всего доходы бюджета на 2025 год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</si>
  <si>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</si>
  <si>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</si>
  <si>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</si>
  <si>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</t>
  </si>
  <si>
    <t>Всего доходы бюджета на 2026 год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</si>
  <si>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</si>
  <si>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</si>
  <si>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</si>
  <si>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</si>
  <si>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</si>
  <si>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</si>
  <si>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ДОХОДЫ ОТ ИСПОЛЬЗОВАНИЯ ИМУЩЕСТВА, НАХОДЯЩЕГОСЯ В ГОСУДАРСТВЕННОЙ И МУНИЦИПАЛЬНОЙ СОБСТВЕННОСТИ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</si>
  <si>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</si>
  <si>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</si>
  <si>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</si>
  <si>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</si>
  <si>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</si>
  <si>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на выравнивание бюджетной обеспеченности
</t>
  </si>
  <si>
    <t xml:space="preserve">Дотации бюджетам бюджетной системы Российской Федерации
</t>
  </si>
  <si>
    <t xml:space="preserve">БЕЗВОЗМЕЗДНЫЕ ПОСТУПЛЕНИЯ ОТ ДРУГИХ БЮДЖЕТОВ БЮДЖЕТНОЙ СИСТЕМЫ РОССИЙСКОЙ ФЕДЕРАЦИИ
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</si>
  <si>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</si>
  <si>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2027 год</t>
  </si>
  <si>
    <t>Приложение 2
к решению 
Совета депутатов  
от    .12.2024 №     -рс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</si>
  <si>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</si>
  <si>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</si>
  <si>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</si>
  <si>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</si>
  <si>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Приложение 2
к решению 
Совета депутатов  
от 16.07.2024 №  179-57-рс</t>
  </si>
  <si>
    <t>Доходы  бюджета сельсовета на 2024 год и плановый период 2025-2026 годов</t>
  </si>
  <si>
    <t>Всего доходы бюджета на 2024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</si>
  <si>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</si>
  <si>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</si>
  <si>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</si>
  <si>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>ДОХОДЫ ОТ ПРОДАЖИ МАТЕРИАЛЬНЫХ И НЕМАТЕРИАЛЬНЫХ АКТИВОВ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</si>
  <si>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</si>
  <si>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050</t>
  </si>
  <si>
    <t>410</t>
  </si>
  <si>
    <t xml:space="preserve"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</si>
  <si>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053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</si>
  <si>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</si>
  <si>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ШТРАФЫ, САНКЦИИ, ВОЗМЕЩЕНИЕ УЩЕРБА.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</si>
  <si>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</si>
  <si>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</si>
  <si>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</si>
  <si>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</si>
  <si>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</si>
  <si>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</si>
  <si>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>0002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</si>
  <si>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</si>
  <si>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рублей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</si>
  <si>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</si>
  <si>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</si>
  <si>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</si>
  <si>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</si>
  <si>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</si>
  <si>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</si>
  <si>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</si>
  <si>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</si>
  <si>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</si>
  <si>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</si>
  <si>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</si>
  <si>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</si>
  <si>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</si>
  <si>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</si>
  <si>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Доходы  бюджета сельсовета на 2025 год и плановый период 2026-2027 годов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</si>
</sst>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/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left" vertical="top" wrapText="1"/>
    </xf>
    <xf numFmtId="49" fontId="3" fillId="0" borderId="1" xfId="4" applyNumberFormat="1" applyFont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5" applyNumberFormat="1" applyFont="1" applyAlignment="1">
      <alignment wrapText="1"/>
    </xf>
    <xf numFmtId="0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0" borderId="1" xfId="4" applyFont="1" applyBorder="1" applyAlignment="1">
      <alignment horizontal="left" vertical="top" wrapText="1"/>
    </xf>
    <xf numFmtId="49" fontId="9" fillId="0" borderId="1" xfId="6" applyNumberFormat="1" applyFont="1" applyFill="1" applyBorder="1" applyAlignment="1">
      <alignment horizontal="justify" vertical="top" wrapText="1" shrinkToFit="1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vertical="top" wrapText="1"/>
    </xf>
    <xf numFmtId="4" fontId="6" fillId="0" borderId="0" xfId="0" applyNumberFormat="1" applyFont="1" applyFill="1" applyAlignment="1">
      <alignment horizontal="right" wrapText="1"/>
    </xf>
    <xf numFmtId="0" fontId="3" fillId="0" borderId="1" xfId="0" quotePrefix="1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6"/>
    <cellStyle name="Обычный 4" xfId="3"/>
    <cellStyle name="Обычный 6" xfId="4"/>
    <cellStyle name="Обычный 7" xfId="5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opLeftCell="A25" workbookViewId="0">
      <selection activeCell="J14" sqref="J14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4" width="9.140625" style="6"/>
    <col min="255" max="255" width="3.85546875" style="6" customWidth="1"/>
    <col min="256" max="256" width="4.42578125" style="6" customWidth="1"/>
    <col min="257" max="257" width="2.5703125" style="6" customWidth="1"/>
    <col min="258" max="258" width="3.5703125" style="6" customWidth="1"/>
    <col min="259" max="259" width="3" style="6" customWidth="1"/>
    <col min="260" max="260" width="4.28515625" style="6" customWidth="1"/>
    <col min="261" max="261" width="4.140625" style="6" customWidth="1"/>
    <col min="262" max="262" width="5.140625" style="6" customWidth="1"/>
    <col min="263" max="263" width="5.7109375" style="6" customWidth="1"/>
    <col min="264" max="264" width="51.7109375" style="6" customWidth="1"/>
    <col min="265" max="265" width="16.7109375" style="6" customWidth="1"/>
    <col min="266" max="266" width="16.85546875" style="6" customWidth="1"/>
    <col min="267" max="267" width="17.5703125" style="6" customWidth="1"/>
    <col min="268" max="268" width="10.7109375" style="6" bestFit="1" customWidth="1"/>
    <col min="269" max="510" width="9.140625" style="6"/>
    <col min="511" max="511" width="3.85546875" style="6" customWidth="1"/>
    <col min="512" max="512" width="4.42578125" style="6" customWidth="1"/>
    <col min="513" max="513" width="2.5703125" style="6" customWidth="1"/>
    <col min="514" max="514" width="3.5703125" style="6" customWidth="1"/>
    <col min="515" max="515" width="3" style="6" customWidth="1"/>
    <col min="516" max="516" width="4.28515625" style="6" customWidth="1"/>
    <col min="517" max="517" width="4.140625" style="6" customWidth="1"/>
    <col min="518" max="518" width="5.140625" style="6" customWidth="1"/>
    <col min="519" max="519" width="5.7109375" style="6" customWidth="1"/>
    <col min="520" max="520" width="51.7109375" style="6" customWidth="1"/>
    <col min="521" max="521" width="16.7109375" style="6" customWidth="1"/>
    <col min="522" max="522" width="16.85546875" style="6" customWidth="1"/>
    <col min="523" max="523" width="17.5703125" style="6" customWidth="1"/>
    <col min="524" max="524" width="10.7109375" style="6" bestFit="1" customWidth="1"/>
    <col min="525" max="766" width="9.140625" style="6"/>
    <col min="767" max="767" width="3.85546875" style="6" customWidth="1"/>
    <col min="768" max="768" width="4.42578125" style="6" customWidth="1"/>
    <col min="769" max="769" width="2.5703125" style="6" customWidth="1"/>
    <col min="770" max="770" width="3.5703125" style="6" customWidth="1"/>
    <col min="771" max="771" width="3" style="6" customWidth="1"/>
    <col min="772" max="772" width="4.28515625" style="6" customWidth="1"/>
    <col min="773" max="773" width="4.140625" style="6" customWidth="1"/>
    <col min="774" max="774" width="5.140625" style="6" customWidth="1"/>
    <col min="775" max="775" width="5.7109375" style="6" customWidth="1"/>
    <col min="776" max="776" width="51.7109375" style="6" customWidth="1"/>
    <col min="777" max="777" width="16.7109375" style="6" customWidth="1"/>
    <col min="778" max="778" width="16.85546875" style="6" customWidth="1"/>
    <col min="779" max="779" width="17.5703125" style="6" customWidth="1"/>
    <col min="780" max="780" width="10.7109375" style="6" bestFit="1" customWidth="1"/>
    <col min="781" max="1022" width="9.140625" style="6"/>
    <col min="1023" max="1023" width="3.85546875" style="6" customWidth="1"/>
    <col min="1024" max="1024" width="4.42578125" style="6" customWidth="1"/>
    <col min="1025" max="1025" width="2.5703125" style="6" customWidth="1"/>
    <col min="1026" max="1026" width="3.5703125" style="6" customWidth="1"/>
    <col min="1027" max="1027" width="3" style="6" customWidth="1"/>
    <col min="1028" max="1028" width="4.28515625" style="6" customWidth="1"/>
    <col min="1029" max="1029" width="4.140625" style="6" customWidth="1"/>
    <col min="1030" max="1030" width="5.140625" style="6" customWidth="1"/>
    <col min="1031" max="1031" width="5.7109375" style="6" customWidth="1"/>
    <col min="1032" max="1032" width="51.7109375" style="6" customWidth="1"/>
    <col min="1033" max="1033" width="16.7109375" style="6" customWidth="1"/>
    <col min="1034" max="1034" width="16.85546875" style="6" customWidth="1"/>
    <col min="1035" max="1035" width="17.5703125" style="6" customWidth="1"/>
    <col min="1036" max="1036" width="10.7109375" style="6" bestFit="1" customWidth="1"/>
    <col min="1037" max="1278" width="9.140625" style="6"/>
    <col min="1279" max="1279" width="3.85546875" style="6" customWidth="1"/>
    <col min="1280" max="1280" width="4.42578125" style="6" customWidth="1"/>
    <col min="1281" max="1281" width="2.5703125" style="6" customWidth="1"/>
    <col min="1282" max="1282" width="3.5703125" style="6" customWidth="1"/>
    <col min="1283" max="1283" width="3" style="6" customWidth="1"/>
    <col min="1284" max="1284" width="4.28515625" style="6" customWidth="1"/>
    <col min="1285" max="1285" width="4.140625" style="6" customWidth="1"/>
    <col min="1286" max="1286" width="5.140625" style="6" customWidth="1"/>
    <col min="1287" max="1287" width="5.7109375" style="6" customWidth="1"/>
    <col min="1288" max="1288" width="51.7109375" style="6" customWidth="1"/>
    <col min="1289" max="1289" width="16.7109375" style="6" customWidth="1"/>
    <col min="1290" max="1290" width="16.85546875" style="6" customWidth="1"/>
    <col min="1291" max="1291" width="17.5703125" style="6" customWidth="1"/>
    <col min="1292" max="1292" width="10.7109375" style="6" bestFit="1" customWidth="1"/>
    <col min="1293" max="1534" width="9.140625" style="6"/>
    <col min="1535" max="1535" width="3.85546875" style="6" customWidth="1"/>
    <col min="1536" max="1536" width="4.42578125" style="6" customWidth="1"/>
    <col min="1537" max="1537" width="2.5703125" style="6" customWidth="1"/>
    <col min="1538" max="1538" width="3.5703125" style="6" customWidth="1"/>
    <col min="1539" max="1539" width="3" style="6" customWidth="1"/>
    <col min="1540" max="1540" width="4.28515625" style="6" customWidth="1"/>
    <col min="1541" max="1541" width="4.140625" style="6" customWidth="1"/>
    <col min="1542" max="1542" width="5.140625" style="6" customWidth="1"/>
    <col min="1543" max="1543" width="5.7109375" style="6" customWidth="1"/>
    <col min="1544" max="1544" width="51.7109375" style="6" customWidth="1"/>
    <col min="1545" max="1545" width="16.7109375" style="6" customWidth="1"/>
    <col min="1546" max="1546" width="16.85546875" style="6" customWidth="1"/>
    <col min="1547" max="1547" width="17.5703125" style="6" customWidth="1"/>
    <col min="1548" max="1548" width="10.7109375" style="6" bestFit="1" customWidth="1"/>
    <col min="1549" max="1790" width="9.140625" style="6"/>
    <col min="1791" max="1791" width="3.85546875" style="6" customWidth="1"/>
    <col min="1792" max="1792" width="4.42578125" style="6" customWidth="1"/>
    <col min="1793" max="1793" width="2.5703125" style="6" customWidth="1"/>
    <col min="1794" max="1794" width="3.5703125" style="6" customWidth="1"/>
    <col min="1795" max="1795" width="3" style="6" customWidth="1"/>
    <col min="1796" max="1796" width="4.28515625" style="6" customWidth="1"/>
    <col min="1797" max="1797" width="4.140625" style="6" customWidth="1"/>
    <col min="1798" max="1798" width="5.140625" style="6" customWidth="1"/>
    <col min="1799" max="1799" width="5.7109375" style="6" customWidth="1"/>
    <col min="1800" max="1800" width="51.7109375" style="6" customWidth="1"/>
    <col min="1801" max="1801" width="16.7109375" style="6" customWidth="1"/>
    <col min="1802" max="1802" width="16.85546875" style="6" customWidth="1"/>
    <col min="1803" max="1803" width="17.5703125" style="6" customWidth="1"/>
    <col min="1804" max="1804" width="10.7109375" style="6" bestFit="1" customWidth="1"/>
    <col min="1805" max="2046" width="9.140625" style="6"/>
    <col min="2047" max="2047" width="3.85546875" style="6" customWidth="1"/>
    <col min="2048" max="2048" width="4.42578125" style="6" customWidth="1"/>
    <col min="2049" max="2049" width="2.5703125" style="6" customWidth="1"/>
    <col min="2050" max="2050" width="3.5703125" style="6" customWidth="1"/>
    <col min="2051" max="2051" width="3" style="6" customWidth="1"/>
    <col min="2052" max="2052" width="4.28515625" style="6" customWidth="1"/>
    <col min="2053" max="2053" width="4.140625" style="6" customWidth="1"/>
    <col min="2054" max="2054" width="5.140625" style="6" customWidth="1"/>
    <col min="2055" max="2055" width="5.7109375" style="6" customWidth="1"/>
    <col min="2056" max="2056" width="51.7109375" style="6" customWidth="1"/>
    <col min="2057" max="2057" width="16.7109375" style="6" customWidth="1"/>
    <col min="2058" max="2058" width="16.85546875" style="6" customWidth="1"/>
    <col min="2059" max="2059" width="17.5703125" style="6" customWidth="1"/>
    <col min="2060" max="2060" width="10.7109375" style="6" bestFit="1" customWidth="1"/>
    <col min="2061" max="2302" width="9.140625" style="6"/>
    <col min="2303" max="2303" width="3.85546875" style="6" customWidth="1"/>
    <col min="2304" max="2304" width="4.42578125" style="6" customWidth="1"/>
    <col min="2305" max="2305" width="2.5703125" style="6" customWidth="1"/>
    <col min="2306" max="2306" width="3.5703125" style="6" customWidth="1"/>
    <col min="2307" max="2307" width="3" style="6" customWidth="1"/>
    <col min="2308" max="2308" width="4.28515625" style="6" customWidth="1"/>
    <col min="2309" max="2309" width="4.140625" style="6" customWidth="1"/>
    <col min="2310" max="2310" width="5.140625" style="6" customWidth="1"/>
    <col min="2311" max="2311" width="5.7109375" style="6" customWidth="1"/>
    <col min="2312" max="2312" width="51.7109375" style="6" customWidth="1"/>
    <col min="2313" max="2313" width="16.7109375" style="6" customWidth="1"/>
    <col min="2314" max="2314" width="16.85546875" style="6" customWidth="1"/>
    <col min="2315" max="2315" width="17.5703125" style="6" customWidth="1"/>
    <col min="2316" max="2316" width="10.7109375" style="6" bestFit="1" customWidth="1"/>
    <col min="2317" max="2558" width="9.140625" style="6"/>
    <col min="2559" max="2559" width="3.85546875" style="6" customWidth="1"/>
    <col min="2560" max="2560" width="4.42578125" style="6" customWidth="1"/>
    <col min="2561" max="2561" width="2.5703125" style="6" customWidth="1"/>
    <col min="2562" max="2562" width="3.5703125" style="6" customWidth="1"/>
    <col min="2563" max="2563" width="3" style="6" customWidth="1"/>
    <col min="2564" max="2564" width="4.28515625" style="6" customWidth="1"/>
    <col min="2565" max="2565" width="4.140625" style="6" customWidth="1"/>
    <col min="2566" max="2566" width="5.140625" style="6" customWidth="1"/>
    <col min="2567" max="2567" width="5.7109375" style="6" customWidth="1"/>
    <col min="2568" max="2568" width="51.7109375" style="6" customWidth="1"/>
    <col min="2569" max="2569" width="16.7109375" style="6" customWidth="1"/>
    <col min="2570" max="2570" width="16.85546875" style="6" customWidth="1"/>
    <col min="2571" max="2571" width="17.5703125" style="6" customWidth="1"/>
    <col min="2572" max="2572" width="10.7109375" style="6" bestFit="1" customWidth="1"/>
    <col min="2573" max="2814" width="9.140625" style="6"/>
    <col min="2815" max="2815" width="3.85546875" style="6" customWidth="1"/>
    <col min="2816" max="2816" width="4.42578125" style="6" customWidth="1"/>
    <col min="2817" max="2817" width="2.5703125" style="6" customWidth="1"/>
    <col min="2818" max="2818" width="3.5703125" style="6" customWidth="1"/>
    <col min="2819" max="2819" width="3" style="6" customWidth="1"/>
    <col min="2820" max="2820" width="4.28515625" style="6" customWidth="1"/>
    <col min="2821" max="2821" width="4.140625" style="6" customWidth="1"/>
    <col min="2822" max="2822" width="5.140625" style="6" customWidth="1"/>
    <col min="2823" max="2823" width="5.7109375" style="6" customWidth="1"/>
    <col min="2824" max="2824" width="51.7109375" style="6" customWidth="1"/>
    <col min="2825" max="2825" width="16.7109375" style="6" customWidth="1"/>
    <col min="2826" max="2826" width="16.85546875" style="6" customWidth="1"/>
    <col min="2827" max="2827" width="17.5703125" style="6" customWidth="1"/>
    <col min="2828" max="2828" width="10.7109375" style="6" bestFit="1" customWidth="1"/>
    <col min="2829" max="3070" width="9.140625" style="6"/>
    <col min="3071" max="3071" width="3.85546875" style="6" customWidth="1"/>
    <col min="3072" max="3072" width="4.42578125" style="6" customWidth="1"/>
    <col min="3073" max="3073" width="2.5703125" style="6" customWidth="1"/>
    <col min="3074" max="3074" width="3.5703125" style="6" customWidth="1"/>
    <col min="3075" max="3075" width="3" style="6" customWidth="1"/>
    <col min="3076" max="3076" width="4.28515625" style="6" customWidth="1"/>
    <col min="3077" max="3077" width="4.140625" style="6" customWidth="1"/>
    <col min="3078" max="3078" width="5.140625" style="6" customWidth="1"/>
    <col min="3079" max="3079" width="5.7109375" style="6" customWidth="1"/>
    <col min="3080" max="3080" width="51.7109375" style="6" customWidth="1"/>
    <col min="3081" max="3081" width="16.7109375" style="6" customWidth="1"/>
    <col min="3082" max="3082" width="16.85546875" style="6" customWidth="1"/>
    <col min="3083" max="3083" width="17.5703125" style="6" customWidth="1"/>
    <col min="3084" max="3084" width="10.7109375" style="6" bestFit="1" customWidth="1"/>
    <col min="3085" max="3326" width="9.140625" style="6"/>
    <col min="3327" max="3327" width="3.85546875" style="6" customWidth="1"/>
    <col min="3328" max="3328" width="4.42578125" style="6" customWidth="1"/>
    <col min="3329" max="3329" width="2.5703125" style="6" customWidth="1"/>
    <col min="3330" max="3330" width="3.5703125" style="6" customWidth="1"/>
    <col min="3331" max="3331" width="3" style="6" customWidth="1"/>
    <col min="3332" max="3332" width="4.28515625" style="6" customWidth="1"/>
    <col min="3333" max="3333" width="4.140625" style="6" customWidth="1"/>
    <col min="3334" max="3334" width="5.140625" style="6" customWidth="1"/>
    <col min="3335" max="3335" width="5.7109375" style="6" customWidth="1"/>
    <col min="3336" max="3336" width="51.7109375" style="6" customWidth="1"/>
    <col min="3337" max="3337" width="16.7109375" style="6" customWidth="1"/>
    <col min="3338" max="3338" width="16.85546875" style="6" customWidth="1"/>
    <col min="3339" max="3339" width="17.5703125" style="6" customWidth="1"/>
    <col min="3340" max="3340" width="10.7109375" style="6" bestFit="1" customWidth="1"/>
    <col min="3341" max="3582" width="9.140625" style="6"/>
    <col min="3583" max="3583" width="3.85546875" style="6" customWidth="1"/>
    <col min="3584" max="3584" width="4.42578125" style="6" customWidth="1"/>
    <col min="3585" max="3585" width="2.5703125" style="6" customWidth="1"/>
    <col min="3586" max="3586" width="3.5703125" style="6" customWidth="1"/>
    <col min="3587" max="3587" width="3" style="6" customWidth="1"/>
    <col min="3588" max="3588" width="4.28515625" style="6" customWidth="1"/>
    <col min="3589" max="3589" width="4.140625" style="6" customWidth="1"/>
    <col min="3590" max="3590" width="5.140625" style="6" customWidth="1"/>
    <col min="3591" max="3591" width="5.7109375" style="6" customWidth="1"/>
    <col min="3592" max="3592" width="51.7109375" style="6" customWidth="1"/>
    <col min="3593" max="3593" width="16.7109375" style="6" customWidth="1"/>
    <col min="3594" max="3594" width="16.85546875" style="6" customWidth="1"/>
    <col min="3595" max="3595" width="17.5703125" style="6" customWidth="1"/>
    <col min="3596" max="3596" width="10.7109375" style="6" bestFit="1" customWidth="1"/>
    <col min="3597" max="3838" width="9.140625" style="6"/>
    <col min="3839" max="3839" width="3.85546875" style="6" customWidth="1"/>
    <col min="3840" max="3840" width="4.42578125" style="6" customWidth="1"/>
    <col min="3841" max="3841" width="2.5703125" style="6" customWidth="1"/>
    <col min="3842" max="3842" width="3.5703125" style="6" customWidth="1"/>
    <col min="3843" max="3843" width="3" style="6" customWidth="1"/>
    <col min="3844" max="3844" width="4.28515625" style="6" customWidth="1"/>
    <col min="3845" max="3845" width="4.140625" style="6" customWidth="1"/>
    <col min="3846" max="3846" width="5.140625" style="6" customWidth="1"/>
    <col min="3847" max="3847" width="5.7109375" style="6" customWidth="1"/>
    <col min="3848" max="3848" width="51.7109375" style="6" customWidth="1"/>
    <col min="3849" max="3849" width="16.7109375" style="6" customWidth="1"/>
    <col min="3850" max="3850" width="16.85546875" style="6" customWidth="1"/>
    <col min="3851" max="3851" width="17.5703125" style="6" customWidth="1"/>
    <col min="3852" max="3852" width="10.7109375" style="6" bestFit="1" customWidth="1"/>
    <col min="3853" max="4094" width="9.140625" style="6"/>
    <col min="4095" max="4095" width="3.85546875" style="6" customWidth="1"/>
    <col min="4096" max="4096" width="4.42578125" style="6" customWidth="1"/>
    <col min="4097" max="4097" width="2.5703125" style="6" customWidth="1"/>
    <col min="4098" max="4098" width="3.5703125" style="6" customWidth="1"/>
    <col min="4099" max="4099" width="3" style="6" customWidth="1"/>
    <col min="4100" max="4100" width="4.28515625" style="6" customWidth="1"/>
    <col min="4101" max="4101" width="4.140625" style="6" customWidth="1"/>
    <col min="4102" max="4102" width="5.140625" style="6" customWidth="1"/>
    <col min="4103" max="4103" width="5.7109375" style="6" customWidth="1"/>
    <col min="4104" max="4104" width="51.7109375" style="6" customWidth="1"/>
    <col min="4105" max="4105" width="16.7109375" style="6" customWidth="1"/>
    <col min="4106" max="4106" width="16.85546875" style="6" customWidth="1"/>
    <col min="4107" max="4107" width="17.5703125" style="6" customWidth="1"/>
    <col min="4108" max="4108" width="10.7109375" style="6" bestFit="1" customWidth="1"/>
    <col min="4109" max="4350" width="9.140625" style="6"/>
    <col min="4351" max="4351" width="3.85546875" style="6" customWidth="1"/>
    <col min="4352" max="4352" width="4.42578125" style="6" customWidth="1"/>
    <col min="4353" max="4353" width="2.5703125" style="6" customWidth="1"/>
    <col min="4354" max="4354" width="3.5703125" style="6" customWidth="1"/>
    <col min="4355" max="4355" width="3" style="6" customWidth="1"/>
    <col min="4356" max="4356" width="4.28515625" style="6" customWidth="1"/>
    <col min="4357" max="4357" width="4.140625" style="6" customWidth="1"/>
    <col min="4358" max="4358" width="5.140625" style="6" customWidth="1"/>
    <col min="4359" max="4359" width="5.7109375" style="6" customWidth="1"/>
    <col min="4360" max="4360" width="51.7109375" style="6" customWidth="1"/>
    <col min="4361" max="4361" width="16.7109375" style="6" customWidth="1"/>
    <col min="4362" max="4362" width="16.85546875" style="6" customWidth="1"/>
    <col min="4363" max="4363" width="17.5703125" style="6" customWidth="1"/>
    <col min="4364" max="4364" width="10.7109375" style="6" bestFit="1" customWidth="1"/>
    <col min="4365" max="4606" width="9.140625" style="6"/>
    <col min="4607" max="4607" width="3.85546875" style="6" customWidth="1"/>
    <col min="4608" max="4608" width="4.42578125" style="6" customWidth="1"/>
    <col min="4609" max="4609" width="2.5703125" style="6" customWidth="1"/>
    <col min="4610" max="4610" width="3.5703125" style="6" customWidth="1"/>
    <col min="4611" max="4611" width="3" style="6" customWidth="1"/>
    <col min="4612" max="4612" width="4.28515625" style="6" customWidth="1"/>
    <col min="4613" max="4613" width="4.140625" style="6" customWidth="1"/>
    <col min="4614" max="4614" width="5.140625" style="6" customWidth="1"/>
    <col min="4615" max="4615" width="5.7109375" style="6" customWidth="1"/>
    <col min="4616" max="4616" width="51.7109375" style="6" customWidth="1"/>
    <col min="4617" max="4617" width="16.7109375" style="6" customWidth="1"/>
    <col min="4618" max="4618" width="16.85546875" style="6" customWidth="1"/>
    <col min="4619" max="4619" width="17.5703125" style="6" customWidth="1"/>
    <col min="4620" max="4620" width="10.7109375" style="6" bestFit="1" customWidth="1"/>
    <col min="4621" max="4862" width="9.140625" style="6"/>
    <col min="4863" max="4863" width="3.85546875" style="6" customWidth="1"/>
    <col min="4864" max="4864" width="4.42578125" style="6" customWidth="1"/>
    <col min="4865" max="4865" width="2.5703125" style="6" customWidth="1"/>
    <col min="4866" max="4866" width="3.5703125" style="6" customWidth="1"/>
    <col min="4867" max="4867" width="3" style="6" customWidth="1"/>
    <col min="4868" max="4868" width="4.28515625" style="6" customWidth="1"/>
    <col min="4869" max="4869" width="4.140625" style="6" customWidth="1"/>
    <col min="4870" max="4870" width="5.140625" style="6" customWidth="1"/>
    <col min="4871" max="4871" width="5.7109375" style="6" customWidth="1"/>
    <col min="4872" max="4872" width="51.7109375" style="6" customWidth="1"/>
    <col min="4873" max="4873" width="16.7109375" style="6" customWidth="1"/>
    <col min="4874" max="4874" width="16.85546875" style="6" customWidth="1"/>
    <col min="4875" max="4875" width="17.5703125" style="6" customWidth="1"/>
    <col min="4876" max="4876" width="10.7109375" style="6" bestFit="1" customWidth="1"/>
    <col min="4877" max="5118" width="9.140625" style="6"/>
    <col min="5119" max="5119" width="3.85546875" style="6" customWidth="1"/>
    <col min="5120" max="5120" width="4.42578125" style="6" customWidth="1"/>
    <col min="5121" max="5121" width="2.5703125" style="6" customWidth="1"/>
    <col min="5122" max="5122" width="3.5703125" style="6" customWidth="1"/>
    <col min="5123" max="5123" width="3" style="6" customWidth="1"/>
    <col min="5124" max="5124" width="4.28515625" style="6" customWidth="1"/>
    <col min="5125" max="5125" width="4.140625" style="6" customWidth="1"/>
    <col min="5126" max="5126" width="5.140625" style="6" customWidth="1"/>
    <col min="5127" max="5127" width="5.7109375" style="6" customWidth="1"/>
    <col min="5128" max="5128" width="51.7109375" style="6" customWidth="1"/>
    <col min="5129" max="5129" width="16.7109375" style="6" customWidth="1"/>
    <col min="5130" max="5130" width="16.85546875" style="6" customWidth="1"/>
    <col min="5131" max="5131" width="17.5703125" style="6" customWidth="1"/>
    <col min="5132" max="5132" width="10.7109375" style="6" bestFit="1" customWidth="1"/>
    <col min="5133" max="5374" width="9.140625" style="6"/>
    <col min="5375" max="5375" width="3.85546875" style="6" customWidth="1"/>
    <col min="5376" max="5376" width="4.42578125" style="6" customWidth="1"/>
    <col min="5377" max="5377" width="2.5703125" style="6" customWidth="1"/>
    <col min="5378" max="5378" width="3.5703125" style="6" customWidth="1"/>
    <col min="5379" max="5379" width="3" style="6" customWidth="1"/>
    <col min="5380" max="5380" width="4.28515625" style="6" customWidth="1"/>
    <col min="5381" max="5381" width="4.140625" style="6" customWidth="1"/>
    <col min="5382" max="5382" width="5.140625" style="6" customWidth="1"/>
    <col min="5383" max="5383" width="5.7109375" style="6" customWidth="1"/>
    <col min="5384" max="5384" width="51.7109375" style="6" customWidth="1"/>
    <col min="5385" max="5385" width="16.7109375" style="6" customWidth="1"/>
    <col min="5386" max="5386" width="16.85546875" style="6" customWidth="1"/>
    <col min="5387" max="5387" width="17.5703125" style="6" customWidth="1"/>
    <col min="5388" max="5388" width="10.7109375" style="6" bestFit="1" customWidth="1"/>
    <col min="5389" max="5630" width="9.140625" style="6"/>
    <col min="5631" max="5631" width="3.85546875" style="6" customWidth="1"/>
    <col min="5632" max="5632" width="4.42578125" style="6" customWidth="1"/>
    <col min="5633" max="5633" width="2.5703125" style="6" customWidth="1"/>
    <col min="5634" max="5634" width="3.5703125" style="6" customWidth="1"/>
    <col min="5635" max="5635" width="3" style="6" customWidth="1"/>
    <col min="5636" max="5636" width="4.28515625" style="6" customWidth="1"/>
    <col min="5637" max="5637" width="4.140625" style="6" customWidth="1"/>
    <col min="5638" max="5638" width="5.140625" style="6" customWidth="1"/>
    <col min="5639" max="5639" width="5.7109375" style="6" customWidth="1"/>
    <col min="5640" max="5640" width="51.7109375" style="6" customWidth="1"/>
    <col min="5641" max="5641" width="16.7109375" style="6" customWidth="1"/>
    <col min="5642" max="5642" width="16.85546875" style="6" customWidth="1"/>
    <col min="5643" max="5643" width="17.5703125" style="6" customWidth="1"/>
    <col min="5644" max="5644" width="10.7109375" style="6" bestFit="1" customWidth="1"/>
    <col min="5645" max="5886" width="9.140625" style="6"/>
    <col min="5887" max="5887" width="3.85546875" style="6" customWidth="1"/>
    <col min="5888" max="5888" width="4.42578125" style="6" customWidth="1"/>
    <col min="5889" max="5889" width="2.5703125" style="6" customWidth="1"/>
    <col min="5890" max="5890" width="3.5703125" style="6" customWidth="1"/>
    <col min="5891" max="5891" width="3" style="6" customWidth="1"/>
    <col min="5892" max="5892" width="4.28515625" style="6" customWidth="1"/>
    <col min="5893" max="5893" width="4.140625" style="6" customWidth="1"/>
    <col min="5894" max="5894" width="5.140625" style="6" customWidth="1"/>
    <col min="5895" max="5895" width="5.7109375" style="6" customWidth="1"/>
    <col min="5896" max="5896" width="51.7109375" style="6" customWidth="1"/>
    <col min="5897" max="5897" width="16.7109375" style="6" customWidth="1"/>
    <col min="5898" max="5898" width="16.85546875" style="6" customWidth="1"/>
    <col min="5899" max="5899" width="17.5703125" style="6" customWidth="1"/>
    <col min="5900" max="5900" width="10.7109375" style="6" bestFit="1" customWidth="1"/>
    <col min="5901" max="6142" width="9.140625" style="6"/>
    <col min="6143" max="6143" width="3.85546875" style="6" customWidth="1"/>
    <col min="6144" max="6144" width="4.42578125" style="6" customWidth="1"/>
    <col min="6145" max="6145" width="2.5703125" style="6" customWidth="1"/>
    <col min="6146" max="6146" width="3.5703125" style="6" customWidth="1"/>
    <col min="6147" max="6147" width="3" style="6" customWidth="1"/>
    <col min="6148" max="6148" width="4.28515625" style="6" customWidth="1"/>
    <col min="6149" max="6149" width="4.140625" style="6" customWidth="1"/>
    <col min="6150" max="6150" width="5.140625" style="6" customWidth="1"/>
    <col min="6151" max="6151" width="5.7109375" style="6" customWidth="1"/>
    <col min="6152" max="6152" width="51.7109375" style="6" customWidth="1"/>
    <col min="6153" max="6153" width="16.7109375" style="6" customWidth="1"/>
    <col min="6154" max="6154" width="16.85546875" style="6" customWidth="1"/>
    <col min="6155" max="6155" width="17.5703125" style="6" customWidth="1"/>
    <col min="6156" max="6156" width="10.7109375" style="6" bestFit="1" customWidth="1"/>
    <col min="6157" max="6398" width="9.140625" style="6"/>
    <col min="6399" max="6399" width="3.85546875" style="6" customWidth="1"/>
    <col min="6400" max="6400" width="4.42578125" style="6" customWidth="1"/>
    <col min="6401" max="6401" width="2.5703125" style="6" customWidth="1"/>
    <col min="6402" max="6402" width="3.5703125" style="6" customWidth="1"/>
    <col min="6403" max="6403" width="3" style="6" customWidth="1"/>
    <col min="6404" max="6404" width="4.28515625" style="6" customWidth="1"/>
    <col min="6405" max="6405" width="4.140625" style="6" customWidth="1"/>
    <col min="6406" max="6406" width="5.140625" style="6" customWidth="1"/>
    <col min="6407" max="6407" width="5.7109375" style="6" customWidth="1"/>
    <col min="6408" max="6408" width="51.7109375" style="6" customWidth="1"/>
    <col min="6409" max="6409" width="16.7109375" style="6" customWidth="1"/>
    <col min="6410" max="6410" width="16.85546875" style="6" customWidth="1"/>
    <col min="6411" max="6411" width="17.5703125" style="6" customWidth="1"/>
    <col min="6412" max="6412" width="10.7109375" style="6" bestFit="1" customWidth="1"/>
    <col min="6413" max="6654" width="9.140625" style="6"/>
    <col min="6655" max="6655" width="3.85546875" style="6" customWidth="1"/>
    <col min="6656" max="6656" width="4.42578125" style="6" customWidth="1"/>
    <col min="6657" max="6657" width="2.5703125" style="6" customWidth="1"/>
    <col min="6658" max="6658" width="3.5703125" style="6" customWidth="1"/>
    <col min="6659" max="6659" width="3" style="6" customWidth="1"/>
    <col min="6660" max="6660" width="4.28515625" style="6" customWidth="1"/>
    <col min="6661" max="6661" width="4.140625" style="6" customWidth="1"/>
    <col min="6662" max="6662" width="5.140625" style="6" customWidth="1"/>
    <col min="6663" max="6663" width="5.7109375" style="6" customWidth="1"/>
    <col min="6664" max="6664" width="51.7109375" style="6" customWidth="1"/>
    <col min="6665" max="6665" width="16.7109375" style="6" customWidth="1"/>
    <col min="6666" max="6666" width="16.85546875" style="6" customWidth="1"/>
    <col min="6667" max="6667" width="17.5703125" style="6" customWidth="1"/>
    <col min="6668" max="6668" width="10.7109375" style="6" bestFit="1" customWidth="1"/>
    <col min="6669" max="6910" width="9.140625" style="6"/>
    <col min="6911" max="6911" width="3.85546875" style="6" customWidth="1"/>
    <col min="6912" max="6912" width="4.42578125" style="6" customWidth="1"/>
    <col min="6913" max="6913" width="2.5703125" style="6" customWidth="1"/>
    <col min="6914" max="6914" width="3.5703125" style="6" customWidth="1"/>
    <col min="6915" max="6915" width="3" style="6" customWidth="1"/>
    <col min="6916" max="6916" width="4.28515625" style="6" customWidth="1"/>
    <col min="6917" max="6917" width="4.140625" style="6" customWidth="1"/>
    <col min="6918" max="6918" width="5.140625" style="6" customWidth="1"/>
    <col min="6919" max="6919" width="5.7109375" style="6" customWidth="1"/>
    <col min="6920" max="6920" width="51.7109375" style="6" customWidth="1"/>
    <col min="6921" max="6921" width="16.7109375" style="6" customWidth="1"/>
    <col min="6922" max="6922" width="16.85546875" style="6" customWidth="1"/>
    <col min="6923" max="6923" width="17.5703125" style="6" customWidth="1"/>
    <col min="6924" max="6924" width="10.7109375" style="6" bestFit="1" customWidth="1"/>
    <col min="6925" max="7166" width="9.140625" style="6"/>
    <col min="7167" max="7167" width="3.85546875" style="6" customWidth="1"/>
    <col min="7168" max="7168" width="4.42578125" style="6" customWidth="1"/>
    <col min="7169" max="7169" width="2.5703125" style="6" customWidth="1"/>
    <col min="7170" max="7170" width="3.5703125" style="6" customWidth="1"/>
    <col min="7171" max="7171" width="3" style="6" customWidth="1"/>
    <col min="7172" max="7172" width="4.28515625" style="6" customWidth="1"/>
    <col min="7173" max="7173" width="4.140625" style="6" customWidth="1"/>
    <col min="7174" max="7174" width="5.140625" style="6" customWidth="1"/>
    <col min="7175" max="7175" width="5.7109375" style="6" customWidth="1"/>
    <col min="7176" max="7176" width="51.7109375" style="6" customWidth="1"/>
    <col min="7177" max="7177" width="16.7109375" style="6" customWidth="1"/>
    <col min="7178" max="7178" width="16.85546875" style="6" customWidth="1"/>
    <col min="7179" max="7179" width="17.5703125" style="6" customWidth="1"/>
    <col min="7180" max="7180" width="10.7109375" style="6" bestFit="1" customWidth="1"/>
    <col min="7181" max="7422" width="9.140625" style="6"/>
    <col min="7423" max="7423" width="3.85546875" style="6" customWidth="1"/>
    <col min="7424" max="7424" width="4.42578125" style="6" customWidth="1"/>
    <col min="7425" max="7425" width="2.5703125" style="6" customWidth="1"/>
    <col min="7426" max="7426" width="3.5703125" style="6" customWidth="1"/>
    <col min="7427" max="7427" width="3" style="6" customWidth="1"/>
    <col min="7428" max="7428" width="4.28515625" style="6" customWidth="1"/>
    <col min="7429" max="7429" width="4.140625" style="6" customWidth="1"/>
    <col min="7430" max="7430" width="5.140625" style="6" customWidth="1"/>
    <col min="7431" max="7431" width="5.7109375" style="6" customWidth="1"/>
    <col min="7432" max="7432" width="51.7109375" style="6" customWidth="1"/>
    <col min="7433" max="7433" width="16.7109375" style="6" customWidth="1"/>
    <col min="7434" max="7434" width="16.85546875" style="6" customWidth="1"/>
    <col min="7435" max="7435" width="17.5703125" style="6" customWidth="1"/>
    <col min="7436" max="7436" width="10.7109375" style="6" bestFit="1" customWidth="1"/>
    <col min="7437" max="7678" width="9.140625" style="6"/>
    <col min="7679" max="7679" width="3.85546875" style="6" customWidth="1"/>
    <col min="7680" max="7680" width="4.42578125" style="6" customWidth="1"/>
    <col min="7681" max="7681" width="2.5703125" style="6" customWidth="1"/>
    <col min="7682" max="7682" width="3.5703125" style="6" customWidth="1"/>
    <col min="7683" max="7683" width="3" style="6" customWidth="1"/>
    <col min="7684" max="7684" width="4.28515625" style="6" customWidth="1"/>
    <col min="7685" max="7685" width="4.140625" style="6" customWidth="1"/>
    <col min="7686" max="7686" width="5.140625" style="6" customWidth="1"/>
    <col min="7687" max="7687" width="5.7109375" style="6" customWidth="1"/>
    <col min="7688" max="7688" width="51.7109375" style="6" customWidth="1"/>
    <col min="7689" max="7689" width="16.7109375" style="6" customWidth="1"/>
    <col min="7690" max="7690" width="16.85546875" style="6" customWidth="1"/>
    <col min="7691" max="7691" width="17.5703125" style="6" customWidth="1"/>
    <col min="7692" max="7692" width="10.7109375" style="6" bestFit="1" customWidth="1"/>
    <col min="7693" max="7934" width="9.140625" style="6"/>
    <col min="7935" max="7935" width="3.85546875" style="6" customWidth="1"/>
    <col min="7936" max="7936" width="4.42578125" style="6" customWidth="1"/>
    <col min="7937" max="7937" width="2.5703125" style="6" customWidth="1"/>
    <col min="7938" max="7938" width="3.5703125" style="6" customWidth="1"/>
    <col min="7939" max="7939" width="3" style="6" customWidth="1"/>
    <col min="7940" max="7940" width="4.28515625" style="6" customWidth="1"/>
    <col min="7941" max="7941" width="4.140625" style="6" customWidth="1"/>
    <col min="7942" max="7942" width="5.140625" style="6" customWidth="1"/>
    <col min="7943" max="7943" width="5.7109375" style="6" customWidth="1"/>
    <col min="7944" max="7944" width="51.7109375" style="6" customWidth="1"/>
    <col min="7945" max="7945" width="16.7109375" style="6" customWidth="1"/>
    <col min="7946" max="7946" width="16.85546875" style="6" customWidth="1"/>
    <col min="7947" max="7947" width="17.5703125" style="6" customWidth="1"/>
    <col min="7948" max="7948" width="10.7109375" style="6" bestFit="1" customWidth="1"/>
    <col min="7949" max="8190" width="9.140625" style="6"/>
    <col min="8191" max="8191" width="3.85546875" style="6" customWidth="1"/>
    <col min="8192" max="8192" width="4.42578125" style="6" customWidth="1"/>
    <col min="8193" max="8193" width="2.5703125" style="6" customWidth="1"/>
    <col min="8194" max="8194" width="3.5703125" style="6" customWidth="1"/>
    <col min="8195" max="8195" width="3" style="6" customWidth="1"/>
    <col min="8196" max="8196" width="4.28515625" style="6" customWidth="1"/>
    <col min="8197" max="8197" width="4.140625" style="6" customWidth="1"/>
    <col min="8198" max="8198" width="5.140625" style="6" customWidth="1"/>
    <col min="8199" max="8199" width="5.7109375" style="6" customWidth="1"/>
    <col min="8200" max="8200" width="51.7109375" style="6" customWidth="1"/>
    <col min="8201" max="8201" width="16.7109375" style="6" customWidth="1"/>
    <col min="8202" max="8202" width="16.85546875" style="6" customWidth="1"/>
    <col min="8203" max="8203" width="17.5703125" style="6" customWidth="1"/>
    <col min="8204" max="8204" width="10.7109375" style="6" bestFit="1" customWidth="1"/>
    <col min="8205" max="8446" width="9.140625" style="6"/>
    <col min="8447" max="8447" width="3.85546875" style="6" customWidth="1"/>
    <col min="8448" max="8448" width="4.42578125" style="6" customWidth="1"/>
    <col min="8449" max="8449" width="2.5703125" style="6" customWidth="1"/>
    <col min="8450" max="8450" width="3.5703125" style="6" customWidth="1"/>
    <col min="8451" max="8451" width="3" style="6" customWidth="1"/>
    <col min="8452" max="8452" width="4.28515625" style="6" customWidth="1"/>
    <col min="8453" max="8453" width="4.140625" style="6" customWidth="1"/>
    <col min="8454" max="8454" width="5.140625" style="6" customWidth="1"/>
    <col min="8455" max="8455" width="5.7109375" style="6" customWidth="1"/>
    <col min="8456" max="8456" width="51.7109375" style="6" customWidth="1"/>
    <col min="8457" max="8457" width="16.7109375" style="6" customWidth="1"/>
    <col min="8458" max="8458" width="16.85546875" style="6" customWidth="1"/>
    <col min="8459" max="8459" width="17.5703125" style="6" customWidth="1"/>
    <col min="8460" max="8460" width="10.7109375" style="6" bestFit="1" customWidth="1"/>
    <col min="8461" max="8702" width="9.140625" style="6"/>
    <col min="8703" max="8703" width="3.85546875" style="6" customWidth="1"/>
    <col min="8704" max="8704" width="4.42578125" style="6" customWidth="1"/>
    <col min="8705" max="8705" width="2.5703125" style="6" customWidth="1"/>
    <col min="8706" max="8706" width="3.5703125" style="6" customWidth="1"/>
    <col min="8707" max="8707" width="3" style="6" customWidth="1"/>
    <col min="8708" max="8708" width="4.28515625" style="6" customWidth="1"/>
    <col min="8709" max="8709" width="4.140625" style="6" customWidth="1"/>
    <col min="8710" max="8710" width="5.140625" style="6" customWidth="1"/>
    <col min="8711" max="8711" width="5.7109375" style="6" customWidth="1"/>
    <col min="8712" max="8712" width="51.7109375" style="6" customWidth="1"/>
    <col min="8713" max="8713" width="16.7109375" style="6" customWidth="1"/>
    <col min="8714" max="8714" width="16.85546875" style="6" customWidth="1"/>
    <col min="8715" max="8715" width="17.5703125" style="6" customWidth="1"/>
    <col min="8716" max="8716" width="10.7109375" style="6" bestFit="1" customWidth="1"/>
    <col min="8717" max="8958" width="9.140625" style="6"/>
    <col min="8959" max="8959" width="3.85546875" style="6" customWidth="1"/>
    <col min="8960" max="8960" width="4.42578125" style="6" customWidth="1"/>
    <col min="8961" max="8961" width="2.5703125" style="6" customWidth="1"/>
    <col min="8962" max="8962" width="3.5703125" style="6" customWidth="1"/>
    <col min="8963" max="8963" width="3" style="6" customWidth="1"/>
    <col min="8964" max="8964" width="4.28515625" style="6" customWidth="1"/>
    <col min="8965" max="8965" width="4.140625" style="6" customWidth="1"/>
    <col min="8966" max="8966" width="5.140625" style="6" customWidth="1"/>
    <col min="8967" max="8967" width="5.7109375" style="6" customWidth="1"/>
    <col min="8968" max="8968" width="51.7109375" style="6" customWidth="1"/>
    <col min="8969" max="8969" width="16.7109375" style="6" customWidth="1"/>
    <col min="8970" max="8970" width="16.85546875" style="6" customWidth="1"/>
    <col min="8971" max="8971" width="17.5703125" style="6" customWidth="1"/>
    <col min="8972" max="8972" width="10.7109375" style="6" bestFit="1" customWidth="1"/>
    <col min="8973" max="9214" width="9.140625" style="6"/>
    <col min="9215" max="9215" width="3.85546875" style="6" customWidth="1"/>
    <col min="9216" max="9216" width="4.42578125" style="6" customWidth="1"/>
    <col min="9217" max="9217" width="2.5703125" style="6" customWidth="1"/>
    <col min="9218" max="9218" width="3.5703125" style="6" customWidth="1"/>
    <col min="9219" max="9219" width="3" style="6" customWidth="1"/>
    <col min="9220" max="9220" width="4.28515625" style="6" customWidth="1"/>
    <col min="9221" max="9221" width="4.140625" style="6" customWidth="1"/>
    <col min="9222" max="9222" width="5.140625" style="6" customWidth="1"/>
    <col min="9223" max="9223" width="5.7109375" style="6" customWidth="1"/>
    <col min="9224" max="9224" width="51.7109375" style="6" customWidth="1"/>
    <col min="9225" max="9225" width="16.7109375" style="6" customWidth="1"/>
    <col min="9226" max="9226" width="16.85546875" style="6" customWidth="1"/>
    <col min="9227" max="9227" width="17.5703125" style="6" customWidth="1"/>
    <col min="9228" max="9228" width="10.7109375" style="6" bestFit="1" customWidth="1"/>
    <col min="9229" max="9470" width="9.140625" style="6"/>
    <col min="9471" max="9471" width="3.85546875" style="6" customWidth="1"/>
    <col min="9472" max="9472" width="4.42578125" style="6" customWidth="1"/>
    <col min="9473" max="9473" width="2.5703125" style="6" customWidth="1"/>
    <col min="9474" max="9474" width="3.5703125" style="6" customWidth="1"/>
    <col min="9475" max="9475" width="3" style="6" customWidth="1"/>
    <col min="9476" max="9476" width="4.28515625" style="6" customWidth="1"/>
    <col min="9477" max="9477" width="4.140625" style="6" customWidth="1"/>
    <col min="9478" max="9478" width="5.140625" style="6" customWidth="1"/>
    <col min="9479" max="9479" width="5.7109375" style="6" customWidth="1"/>
    <col min="9480" max="9480" width="51.7109375" style="6" customWidth="1"/>
    <col min="9481" max="9481" width="16.7109375" style="6" customWidth="1"/>
    <col min="9482" max="9482" width="16.85546875" style="6" customWidth="1"/>
    <col min="9483" max="9483" width="17.5703125" style="6" customWidth="1"/>
    <col min="9484" max="9484" width="10.7109375" style="6" bestFit="1" customWidth="1"/>
    <col min="9485" max="9726" width="9.140625" style="6"/>
    <col min="9727" max="9727" width="3.85546875" style="6" customWidth="1"/>
    <col min="9728" max="9728" width="4.42578125" style="6" customWidth="1"/>
    <col min="9729" max="9729" width="2.5703125" style="6" customWidth="1"/>
    <col min="9730" max="9730" width="3.5703125" style="6" customWidth="1"/>
    <col min="9731" max="9731" width="3" style="6" customWidth="1"/>
    <col min="9732" max="9732" width="4.28515625" style="6" customWidth="1"/>
    <col min="9733" max="9733" width="4.140625" style="6" customWidth="1"/>
    <col min="9734" max="9734" width="5.140625" style="6" customWidth="1"/>
    <col min="9735" max="9735" width="5.7109375" style="6" customWidth="1"/>
    <col min="9736" max="9736" width="51.7109375" style="6" customWidth="1"/>
    <col min="9737" max="9737" width="16.7109375" style="6" customWidth="1"/>
    <col min="9738" max="9738" width="16.85546875" style="6" customWidth="1"/>
    <col min="9739" max="9739" width="17.5703125" style="6" customWidth="1"/>
    <col min="9740" max="9740" width="10.7109375" style="6" bestFit="1" customWidth="1"/>
    <col min="9741" max="9982" width="9.140625" style="6"/>
    <col min="9983" max="9983" width="3.85546875" style="6" customWidth="1"/>
    <col min="9984" max="9984" width="4.42578125" style="6" customWidth="1"/>
    <col min="9985" max="9985" width="2.5703125" style="6" customWidth="1"/>
    <col min="9986" max="9986" width="3.5703125" style="6" customWidth="1"/>
    <col min="9987" max="9987" width="3" style="6" customWidth="1"/>
    <col min="9988" max="9988" width="4.28515625" style="6" customWidth="1"/>
    <col min="9989" max="9989" width="4.140625" style="6" customWidth="1"/>
    <col min="9990" max="9990" width="5.140625" style="6" customWidth="1"/>
    <col min="9991" max="9991" width="5.7109375" style="6" customWidth="1"/>
    <col min="9992" max="9992" width="51.7109375" style="6" customWidth="1"/>
    <col min="9993" max="9993" width="16.7109375" style="6" customWidth="1"/>
    <col min="9994" max="9994" width="16.85546875" style="6" customWidth="1"/>
    <col min="9995" max="9995" width="17.5703125" style="6" customWidth="1"/>
    <col min="9996" max="9996" width="10.7109375" style="6" bestFit="1" customWidth="1"/>
    <col min="9997" max="10238" width="9.140625" style="6"/>
    <col min="10239" max="10239" width="3.85546875" style="6" customWidth="1"/>
    <col min="10240" max="10240" width="4.42578125" style="6" customWidth="1"/>
    <col min="10241" max="10241" width="2.5703125" style="6" customWidth="1"/>
    <col min="10242" max="10242" width="3.5703125" style="6" customWidth="1"/>
    <col min="10243" max="10243" width="3" style="6" customWidth="1"/>
    <col min="10244" max="10244" width="4.28515625" style="6" customWidth="1"/>
    <col min="10245" max="10245" width="4.140625" style="6" customWidth="1"/>
    <col min="10246" max="10246" width="5.140625" style="6" customWidth="1"/>
    <col min="10247" max="10247" width="5.7109375" style="6" customWidth="1"/>
    <col min="10248" max="10248" width="51.7109375" style="6" customWidth="1"/>
    <col min="10249" max="10249" width="16.7109375" style="6" customWidth="1"/>
    <col min="10250" max="10250" width="16.85546875" style="6" customWidth="1"/>
    <col min="10251" max="10251" width="17.5703125" style="6" customWidth="1"/>
    <col min="10252" max="10252" width="10.7109375" style="6" bestFit="1" customWidth="1"/>
    <col min="10253" max="10494" width="9.140625" style="6"/>
    <col min="10495" max="10495" width="3.85546875" style="6" customWidth="1"/>
    <col min="10496" max="10496" width="4.42578125" style="6" customWidth="1"/>
    <col min="10497" max="10497" width="2.5703125" style="6" customWidth="1"/>
    <col min="10498" max="10498" width="3.5703125" style="6" customWidth="1"/>
    <col min="10499" max="10499" width="3" style="6" customWidth="1"/>
    <col min="10500" max="10500" width="4.28515625" style="6" customWidth="1"/>
    <col min="10501" max="10501" width="4.140625" style="6" customWidth="1"/>
    <col min="10502" max="10502" width="5.140625" style="6" customWidth="1"/>
    <col min="10503" max="10503" width="5.7109375" style="6" customWidth="1"/>
    <col min="10504" max="10504" width="51.7109375" style="6" customWidth="1"/>
    <col min="10505" max="10505" width="16.7109375" style="6" customWidth="1"/>
    <col min="10506" max="10506" width="16.85546875" style="6" customWidth="1"/>
    <col min="10507" max="10507" width="17.5703125" style="6" customWidth="1"/>
    <col min="10508" max="10508" width="10.7109375" style="6" bestFit="1" customWidth="1"/>
    <col min="10509" max="10750" width="9.140625" style="6"/>
    <col min="10751" max="10751" width="3.85546875" style="6" customWidth="1"/>
    <col min="10752" max="10752" width="4.42578125" style="6" customWidth="1"/>
    <col min="10753" max="10753" width="2.5703125" style="6" customWidth="1"/>
    <col min="10754" max="10754" width="3.5703125" style="6" customWidth="1"/>
    <col min="10755" max="10755" width="3" style="6" customWidth="1"/>
    <col min="10756" max="10756" width="4.28515625" style="6" customWidth="1"/>
    <col min="10757" max="10757" width="4.140625" style="6" customWidth="1"/>
    <col min="10758" max="10758" width="5.140625" style="6" customWidth="1"/>
    <col min="10759" max="10759" width="5.7109375" style="6" customWidth="1"/>
    <col min="10760" max="10760" width="51.7109375" style="6" customWidth="1"/>
    <col min="10761" max="10761" width="16.7109375" style="6" customWidth="1"/>
    <col min="10762" max="10762" width="16.85546875" style="6" customWidth="1"/>
    <col min="10763" max="10763" width="17.5703125" style="6" customWidth="1"/>
    <col min="10764" max="10764" width="10.7109375" style="6" bestFit="1" customWidth="1"/>
    <col min="10765" max="11006" width="9.140625" style="6"/>
    <col min="11007" max="11007" width="3.85546875" style="6" customWidth="1"/>
    <col min="11008" max="11008" width="4.42578125" style="6" customWidth="1"/>
    <col min="11009" max="11009" width="2.5703125" style="6" customWidth="1"/>
    <col min="11010" max="11010" width="3.5703125" style="6" customWidth="1"/>
    <col min="11011" max="11011" width="3" style="6" customWidth="1"/>
    <col min="11012" max="11012" width="4.28515625" style="6" customWidth="1"/>
    <col min="11013" max="11013" width="4.140625" style="6" customWidth="1"/>
    <col min="11014" max="11014" width="5.140625" style="6" customWidth="1"/>
    <col min="11015" max="11015" width="5.7109375" style="6" customWidth="1"/>
    <col min="11016" max="11016" width="51.7109375" style="6" customWidth="1"/>
    <col min="11017" max="11017" width="16.7109375" style="6" customWidth="1"/>
    <col min="11018" max="11018" width="16.85546875" style="6" customWidth="1"/>
    <col min="11019" max="11019" width="17.5703125" style="6" customWidth="1"/>
    <col min="11020" max="11020" width="10.7109375" style="6" bestFit="1" customWidth="1"/>
    <col min="11021" max="11262" width="9.140625" style="6"/>
    <col min="11263" max="11263" width="3.85546875" style="6" customWidth="1"/>
    <col min="11264" max="11264" width="4.42578125" style="6" customWidth="1"/>
    <col min="11265" max="11265" width="2.5703125" style="6" customWidth="1"/>
    <col min="11266" max="11266" width="3.5703125" style="6" customWidth="1"/>
    <col min="11267" max="11267" width="3" style="6" customWidth="1"/>
    <col min="11268" max="11268" width="4.28515625" style="6" customWidth="1"/>
    <col min="11269" max="11269" width="4.140625" style="6" customWidth="1"/>
    <col min="11270" max="11270" width="5.140625" style="6" customWidth="1"/>
    <col min="11271" max="11271" width="5.7109375" style="6" customWidth="1"/>
    <col min="11272" max="11272" width="51.7109375" style="6" customWidth="1"/>
    <col min="11273" max="11273" width="16.7109375" style="6" customWidth="1"/>
    <col min="11274" max="11274" width="16.85546875" style="6" customWidth="1"/>
    <col min="11275" max="11275" width="17.5703125" style="6" customWidth="1"/>
    <col min="11276" max="11276" width="10.7109375" style="6" bestFit="1" customWidth="1"/>
    <col min="11277" max="11518" width="9.140625" style="6"/>
    <col min="11519" max="11519" width="3.85546875" style="6" customWidth="1"/>
    <col min="11520" max="11520" width="4.42578125" style="6" customWidth="1"/>
    <col min="11521" max="11521" width="2.5703125" style="6" customWidth="1"/>
    <col min="11522" max="11522" width="3.5703125" style="6" customWidth="1"/>
    <col min="11523" max="11523" width="3" style="6" customWidth="1"/>
    <col min="11524" max="11524" width="4.28515625" style="6" customWidth="1"/>
    <col min="11525" max="11525" width="4.140625" style="6" customWidth="1"/>
    <col min="11526" max="11526" width="5.140625" style="6" customWidth="1"/>
    <col min="11527" max="11527" width="5.7109375" style="6" customWidth="1"/>
    <col min="11528" max="11528" width="51.7109375" style="6" customWidth="1"/>
    <col min="11529" max="11529" width="16.7109375" style="6" customWidth="1"/>
    <col min="11530" max="11530" width="16.85546875" style="6" customWidth="1"/>
    <col min="11531" max="11531" width="17.5703125" style="6" customWidth="1"/>
    <col min="11532" max="11532" width="10.7109375" style="6" bestFit="1" customWidth="1"/>
    <col min="11533" max="11774" width="9.140625" style="6"/>
    <col min="11775" max="11775" width="3.85546875" style="6" customWidth="1"/>
    <col min="11776" max="11776" width="4.42578125" style="6" customWidth="1"/>
    <col min="11777" max="11777" width="2.5703125" style="6" customWidth="1"/>
    <col min="11778" max="11778" width="3.5703125" style="6" customWidth="1"/>
    <col min="11779" max="11779" width="3" style="6" customWidth="1"/>
    <col min="11780" max="11780" width="4.28515625" style="6" customWidth="1"/>
    <col min="11781" max="11781" width="4.140625" style="6" customWidth="1"/>
    <col min="11782" max="11782" width="5.140625" style="6" customWidth="1"/>
    <col min="11783" max="11783" width="5.7109375" style="6" customWidth="1"/>
    <col min="11784" max="11784" width="51.7109375" style="6" customWidth="1"/>
    <col min="11785" max="11785" width="16.7109375" style="6" customWidth="1"/>
    <col min="11786" max="11786" width="16.85546875" style="6" customWidth="1"/>
    <col min="11787" max="11787" width="17.5703125" style="6" customWidth="1"/>
    <col min="11788" max="11788" width="10.7109375" style="6" bestFit="1" customWidth="1"/>
    <col min="11789" max="12030" width="9.140625" style="6"/>
    <col min="12031" max="12031" width="3.85546875" style="6" customWidth="1"/>
    <col min="12032" max="12032" width="4.42578125" style="6" customWidth="1"/>
    <col min="12033" max="12033" width="2.5703125" style="6" customWidth="1"/>
    <col min="12034" max="12034" width="3.5703125" style="6" customWidth="1"/>
    <col min="12035" max="12035" width="3" style="6" customWidth="1"/>
    <col min="12036" max="12036" width="4.28515625" style="6" customWidth="1"/>
    <col min="12037" max="12037" width="4.140625" style="6" customWidth="1"/>
    <col min="12038" max="12038" width="5.140625" style="6" customWidth="1"/>
    <col min="12039" max="12039" width="5.7109375" style="6" customWidth="1"/>
    <col min="12040" max="12040" width="51.7109375" style="6" customWidth="1"/>
    <col min="12041" max="12041" width="16.7109375" style="6" customWidth="1"/>
    <col min="12042" max="12042" width="16.85546875" style="6" customWidth="1"/>
    <col min="12043" max="12043" width="17.5703125" style="6" customWidth="1"/>
    <col min="12044" max="12044" width="10.7109375" style="6" bestFit="1" customWidth="1"/>
    <col min="12045" max="12286" width="9.140625" style="6"/>
    <col min="12287" max="12287" width="3.85546875" style="6" customWidth="1"/>
    <col min="12288" max="12288" width="4.42578125" style="6" customWidth="1"/>
    <col min="12289" max="12289" width="2.5703125" style="6" customWidth="1"/>
    <col min="12290" max="12290" width="3.5703125" style="6" customWidth="1"/>
    <col min="12291" max="12291" width="3" style="6" customWidth="1"/>
    <col min="12292" max="12292" width="4.28515625" style="6" customWidth="1"/>
    <col min="12293" max="12293" width="4.140625" style="6" customWidth="1"/>
    <col min="12294" max="12294" width="5.140625" style="6" customWidth="1"/>
    <col min="12295" max="12295" width="5.7109375" style="6" customWidth="1"/>
    <col min="12296" max="12296" width="51.7109375" style="6" customWidth="1"/>
    <col min="12297" max="12297" width="16.7109375" style="6" customWidth="1"/>
    <col min="12298" max="12298" width="16.85546875" style="6" customWidth="1"/>
    <col min="12299" max="12299" width="17.5703125" style="6" customWidth="1"/>
    <col min="12300" max="12300" width="10.7109375" style="6" bestFit="1" customWidth="1"/>
    <col min="12301" max="12542" width="9.140625" style="6"/>
    <col min="12543" max="12543" width="3.85546875" style="6" customWidth="1"/>
    <col min="12544" max="12544" width="4.42578125" style="6" customWidth="1"/>
    <col min="12545" max="12545" width="2.5703125" style="6" customWidth="1"/>
    <col min="12546" max="12546" width="3.5703125" style="6" customWidth="1"/>
    <col min="12547" max="12547" width="3" style="6" customWidth="1"/>
    <col min="12548" max="12548" width="4.28515625" style="6" customWidth="1"/>
    <col min="12549" max="12549" width="4.140625" style="6" customWidth="1"/>
    <col min="12550" max="12550" width="5.140625" style="6" customWidth="1"/>
    <col min="12551" max="12551" width="5.7109375" style="6" customWidth="1"/>
    <col min="12552" max="12552" width="51.7109375" style="6" customWidth="1"/>
    <col min="12553" max="12553" width="16.7109375" style="6" customWidth="1"/>
    <col min="12554" max="12554" width="16.85546875" style="6" customWidth="1"/>
    <col min="12555" max="12555" width="17.5703125" style="6" customWidth="1"/>
    <col min="12556" max="12556" width="10.7109375" style="6" bestFit="1" customWidth="1"/>
    <col min="12557" max="12798" width="9.140625" style="6"/>
    <col min="12799" max="12799" width="3.85546875" style="6" customWidth="1"/>
    <col min="12800" max="12800" width="4.42578125" style="6" customWidth="1"/>
    <col min="12801" max="12801" width="2.5703125" style="6" customWidth="1"/>
    <col min="12802" max="12802" width="3.5703125" style="6" customWidth="1"/>
    <col min="12803" max="12803" width="3" style="6" customWidth="1"/>
    <col min="12804" max="12804" width="4.28515625" style="6" customWidth="1"/>
    <col min="12805" max="12805" width="4.140625" style="6" customWidth="1"/>
    <col min="12806" max="12806" width="5.140625" style="6" customWidth="1"/>
    <col min="12807" max="12807" width="5.7109375" style="6" customWidth="1"/>
    <col min="12808" max="12808" width="51.7109375" style="6" customWidth="1"/>
    <col min="12809" max="12809" width="16.7109375" style="6" customWidth="1"/>
    <col min="12810" max="12810" width="16.85546875" style="6" customWidth="1"/>
    <col min="12811" max="12811" width="17.5703125" style="6" customWidth="1"/>
    <col min="12812" max="12812" width="10.7109375" style="6" bestFit="1" customWidth="1"/>
    <col min="12813" max="13054" width="9.140625" style="6"/>
    <col min="13055" max="13055" width="3.85546875" style="6" customWidth="1"/>
    <col min="13056" max="13056" width="4.42578125" style="6" customWidth="1"/>
    <col min="13057" max="13057" width="2.5703125" style="6" customWidth="1"/>
    <col min="13058" max="13058" width="3.5703125" style="6" customWidth="1"/>
    <col min="13059" max="13059" width="3" style="6" customWidth="1"/>
    <col min="13060" max="13060" width="4.28515625" style="6" customWidth="1"/>
    <col min="13061" max="13061" width="4.140625" style="6" customWidth="1"/>
    <col min="13062" max="13062" width="5.140625" style="6" customWidth="1"/>
    <col min="13063" max="13063" width="5.7109375" style="6" customWidth="1"/>
    <col min="13064" max="13064" width="51.7109375" style="6" customWidth="1"/>
    <col min="13065" max="13065" width="16.7109375" style="6" customWidth="1"/>
    <col min="13066" max="13066" width="16.85546875" style="6" customWidth="1"/>
    <col min="13067" max="13067" width="17.5703125" style="6" customWidth="1"/>
    <col min="13068" max="13068" width="10.7109375" style="6" bestFit="1" customWidth="1"/>
    <col min="13069" max="13310" width="9.140625" style="6"/>
    <col min="13311" max="13311" width="3.85546875" style="6" customWidth="1"/>
    <col min="13312" max="13312" width="4.42578125" style="6" customWidth="1"/>
    <col min="13313" max="13313" width="2.5703125" style="6" customWidth="1"/>
    <col min="13314" max="13314" width="3.5703125" style="6" customWidth="1"/>
    <col min="13315" max="13315" width="3" style="6" customWidth="1"/>
    <col min="13316" max="13316" width="4.28515625" style="6" customWidth="1"/>
    <col min="13317" max="13317" width="4.140625" style="6" customWidth="1"/>
    <col min="13318" max="13318" width="5.140625" style="6" customWidth="1"/>
    <col min="13319" max="13319" width="5.7109375" style="6" customWidth="1"/>
    <col min="13320" max="13320" width="51.7109375" style="6" customWidth="1"/>
    <col min="13321" max="13321" width="16.7109375" style="6" customWidth="1"/>
    <col min="13322" max="13322" width="16.85546875" style="6" customWidth="1"/>
    <col min="13323" max="13323" width="17.5703125" style="6" customWidth="1"/>
    <col min="13324" max="13324" width="10.7109375" style="6" bestFit="1" customWidth="1"/>
    <col min="13325" max="13566" width="9.140625" style="6"/>
    <col min="13567" max="13567" width="3.85546875" style="6" customWidth="1"/>
    <col min="13568" max="13568" width="4.42578125" style="6" customWidth="1"/>
    <col min="13569" max="13569" width="2.5703125" style="6" customWidth="1"/>
    <col min="13570" max="13570" width="3.5703125" style="6" customWidth="1"/>
    <col min="13571" max="13571" width="3" style="6" customWidth="1"/>
    <col min="13572" max="13572" width="4.28515625" style="6" customWidth="1"/>
    <col min="13573" max="13573" width="4.140625" style="6" customWidth="1"/>
    <col min="13574" max="13574" width="5.140625" style="6" customWidth="1"/>
    <col min="13575" max="13575" width="5.7109375" style="6" customWidth="1"/>
    <col min="13576" max="13576" width="51.7109375" style="6" customWidth="1"/>
    <col min="13577" max="13577" width="16.7109375" style="6" customWidth="1"/>
    <col min="13578" max="13578" width="16.85546875" style="6" customWidth="1"/>
    <col min="13579" max="13579" width="17.5703125" style="6" customWidth="1"/>
    <col min="13580" max="13580" width="10.7109375" style="6" bestFit="1" customWidth="1"/>
    <col min="13581" max="13822" width="9.140625" style="6"/>
    <col min="13823" max="13823" width="3.85546875" style="6" customWidth="1"/>
    <col min="13824" max="13824" width="4.42578125" style="6" customWidth="1"/>
    <col min="13825" max="13825" width="2.5703125" style="6" customWidth="1"/>
    <col min="13826" max="13826" width="3.5703125" style="6" customWidth="1"/>
    <col min="13827" max="13827" width="3" style="6" customWidth="1"/>
    <col min="13828" max="13828" width="4.28515625" style="6" customWidth="1"/>
    <col min="13829" max="13829" width="4.140625" style="6" customWidth="1"/>
    <col min="13830" max="13830" width="5.140625" style="6" customWidth="1"/>
    <col min="13831" max="13831" width="5.7109375" style="6" customWidth="1"/>
    <col min="13832" max="13832" width="51.7109375" style="6" customWidth="1"/>
    <col min="13833" max="13833" width="16.7109375" style="6" customWidth="1"/>
    <col min="13834" max="13834" width="16.85546875" style="6" customWidth="1"/>
    <col min="13835" max="13835" width="17.5703125" style="6" customWidth="1"/>
    <col min="13836" max="13836" width="10.7109375" style="6" bestFit="1" customWidth="1"/>
    <col min="13837" max="14078" width="9.140625" style="6"/>
    <col min="14079" max="14079" width="3.85546875" style="6" customWidth="1"/>
    <col min="14080" max="14080" width="4.42578125" style="6" customWidth="1"/>
    <col min="14081" max="14081" width="2.5703125" style="6" customWidth="1"/>
    <col min="14082" max="14082" width="3.5703125" style="6" customWidth="1"/>
    <col min="14083" max="14083" width="3" style="6" customWidth="1"/>
    <col min="14084" max="14084" width="4.28515625" style="6" customWidth="1"/>
    <col min="14085" max="14085" width="4.140625" style="6" customWidth="1"/>
    <col min="14086" max="14086" width="5.140625" style="6" customWidth="1"/>
    <col min="14087" max="14087" width="5.7109375" style="6" customWidth="1"/>
    <col min="14088" max="14088" width="51.7109375" style="6" customWidth="1"/>
    <col min="14089" max="14089" width="16.7109375" style="6" customWidth="1"/>
    <col min="14090" max="14090" width="16.85546875" style="6" customWidth="1"/>
    <col min="14091" max="14091" width="17.5703125" style="6" customWidth="1"/>
    <col min="14092" max="14092" width="10.7109375" style="6" bestFit="1" customWidth="1"/>
    <col min="14093" max="14334" width="9.140625" style="6"/>
    <col min="14335" max="14335" width="3.85546875" style="6" customWidth="1"/>
    <col min="14336" max="14336" width="4.42578125" style="6" customWidth="1"/>
    <col min="14337" max="14337" width="2.5703125" style="6" customWidth="1"/>
    <col min="14338" max="14338" width="3.5703125" style="6" customWidth="1"/>
    <col min="14339" max="14339" width="3" style="6" customWidth="1"/>
    <col min="14340" max="14340" width="4.28515625" style="6" customWidth="1"/>
    <col min="14341" max="14341" width="4.140625" style="6" customWidth="1"/>
    <col min="14342" max="14342" width="5.140625" style="6" customWidth="1"/>
    <col min="14343" max="14343" width="5.7109375" style="6" customWidth="1"/>
    <col min="14344" max="14344" width="51.7109375" style="6" customWidth="1"/>
    <col min="14345" max="14345" width="16.7109375" style="6" customWidth="1"/>
    <col min="14346" max="14346" width="16.85546875" style="6" customWidth="1"/>
    <col min="14347" max="14347" width="17.5703125" style="6" customWidth="1"/>
    <col min="14348" max="14348" width="10.7109375" style="6" bestFit="1" customWidth="1"/>
    <col min="14349" max="14590" width="9.140625" style="6"/>
    <col min="14591" max="14591" width="3.85546875" style="6" customWidth="1"/>
    <col min="14592" max="14592" width="4.42578125" style="6" customWidth="1"/>
    <col min="14593" max="14593" width="2.5703125" style="6" customWidth="1"/>
    <col min="14594" max="14594" width="3.5703125" style="6" customWidth="1"/>
    <col min="14595" max="14595" width="3" style="6" customWidth="1"/>
    <col min="14596" max="14596" width="4.28515625" style="6" customWidth="1"/>
    <col min="14597" max="14597" width="4.140625" style="6" customWidth="1"/>
    <col min="14598" max="14598" width="5.140625" style="6" customWidth="1"/>
    <col min="14599" max="14599" width="5.7109375" style="6" customWidth="1"/>
    <col min="14600" max="14600" width="51.7109375" style="6" customWidth="1"/>
    <col min="14601" max="14601" width="16.7109375" style="6" customWidth="1"/>
    <col min="14602" max="14602" width="16.85546875" style="6" customWidth="1"/>
    <col min="14603" max="14603" width="17.5703125" style="6" customWidth="1"/>
    <col min="14604" max="14604" width="10.7109375" style="6" bestFit="1" customWidth="1"/>
    <col min="14605" max="14846" width="9.140625" style="6"/>
    <col min="14847" max="14847" width="3.85546875" style="6" customWidth="1"/>
    <col min="14848" max="14848" width="4.42578125" style="6" customWidth="1"/>
    <col min="14849" max="14849" width="2.5703125" style="6" customWidth="1"/>
    <col min="14850" max="14850" width="3.5703125" style="6" customWidth="1"/>
    <col min="14851" max="14851" width="3" style="6" customWidth="1"/>
    <col min="14852" max="14852" width="4.28515625" style="6" customWidth="1"/>
    <col min="14853" max="14853" width="4.140625" style="6" customWidth="1"/>
    <col min="14854" max="14854" width="5.140625" style="6" customWidth="1"/>
    <col min="14855" max="14855" width="5.7109375" style="6" customWidth="1"/>
    <col min="14856" max="14856" width="51.7109375" style="6" customWidth="1"/>
    <col min="14857" max="14857" width="16.7109375" style="6" customWidth="1"/>
    <col min="14858" max="14858" width="16.85546875" style="6" customWidth="1"/>
    <col min="14859" max="14859" width="17.5703125" style="6" customWidth="1"/>
    <col min="14860" max="14860" width="10.7109375" style="6" bestFit="1" customWidth="1"/>
    <col min="14861" max="15102" width="9.140625" style="6"/>
    <col min="15103" max="15103" width="3.85546875" style="6" customWidth="1"/>
    <col min="15104" max="15104" width="4.42578125" style="6" customWidth="1"/>
    <col min="15105" max="15105" width="2.5703125" style="6" customWidth="1"/>
    <col min="15106" max="15106" width="3.5703125" style="6" customWidth="1"/>
    <col min="15107" max="15107" width="3" style="6" customWidth="1"/>
    <col min="15108" max="15108" width="4.28515625" style="6" customWidth="1"/>
    <col min="15109" max="15109" width="4.140625" style="6" customWidth="1"/>
    <col min="15110" max="15110" width="5.140625" style="6" customWidth="1"/>
    <col min="15111" max="15111" width="5.7109375" style="6" customWidth="1"/>
    <col min="15112" max="15112" width="51.7109375" style="6" customWidth="1"/>
    <col min="15113" max="15113" width="16.7109375" style="6" customWidth="1"/>
    <col min="15114" max="15114" width="16.85546875" style="6" customWidth="1"/>
    <col min="15115" max="15115" width="17.5703125" style="6" customWidth="1"/>
    <col min="15116" max="15116" width="10.7109375" style="6" bestFit="1" customWidth="1"/>
    <col min="15117" max="15358" width="9.140625" style="6"/>
    <col min="15359" max="15359" width="3.85546875" style="6" customWidth="1"/>
    <col min="15360" max="15360" width="4.42578125" style="6" customWidth="1"/>
    <col min="15361" max="15361" width="2.5703125" style="6" customWidth="1"/>
    <col min="15362" max="15362" width="3.5703125" style="6" customWidth="1"/>
    <col min="15363" max="15363" width="3" style="6" customWidth="1"/>
    <col min="15364" max="15364" width="4.28515625" style="6" customWidth="1"/>
    <col min="15365" max="15365" width="4.140625" style="6" customWidth="1"/>
    <col min="15366" max="15366" width="5.140625" style="6" customWidth="1"/>
    <col min="15367" max="15367" width="5.7109375" style="6" customWidth="1"/>
    <col min="15368" max="15368" width="51.7109375" style="6" customWidth="1"/>
    <col min="15369" max="15369" width="16.7109375" style="6" customWidth="1"/>
    <col min="15370" max="15370" width="16.85546875" style="6" customWidth="1"/>
    <col min="15371" max="15371" width="17.5703125" style="6" customWidth="1"/>
    <col min="15372" max="15372" width="10.7109375" style="6" bestFit="1" customWidth="1"/>
    <col min="15373" max="15614" width="9.140625" style="6"/>
    <col min="15615" max="15615" width="3.85546875" style="6" customWidth="1"/>
    <col min="15616" max="15616" width="4.42578125" style="6" customWidth="1"/>
    <col min="15617" max="15617" width="2.5703125" style="6" customWidth="1"/>
    <col min="15618" max="15618" width="3.5703125" style="6" customWidth="1"/>
    <col min="15619" max="15619" width="3" style="6" customWidth="1"/>
    <col min="15620" max="15620" width="4.28515625" style="6" customWidth="1"/>
    <col min="15621" max="15621" width="4.140625" style="6" customWidth="1"/>
    <col min="15622" max="15622" width="5.140625" style="6" customWidth="1"/>
    <col min="15623" max="15623" width="5.7109375" style="6" customWidth="1"/>
    <col min="15624" max="15624" width="51.7109375" style="6" customWidth="1"/>
    <col min="15625" max="15625" width="16.7109375" style="6" customWidth="1"/>
    <col min="15626" max="15626" width="16.85546875" style="6" customWidth="1"/>
    <col min="15627" max="15627" width="17.5703125" style="6" customWidth="1"/>
    <col min="15628" max="15628" width="10.7109375" style="6" bestFit="1" customWidth="1"/>
    <col min="15629" max="15870" width="9.140625" style="6"/>
    <col min="15871" max="15871" width="3.85546875" style="6" customWidth="1"/>
    <col min="15872" max="15872" width="4.42578125" style="6" customWidth="1"/>
    <col min="15873" max="15873" width="2.5703125" style="6" customWidth="1"/>
    <col min="15874" max="15874" width="3.5703125" style="6" customWidth="1"/>
    <col min="15875" max="15875" width="3" style="6" customWidth="1"/>
    <col min="15876" max="15876" width="4.28515625" style="6" customWidth="1"/>
    <col min="15877" max="15877" width="4.140625" style="6" customWidth="1"/>
    <col min="15878" max="15878" width="5.140625" style="6" customWidth="1"/>
    <col min="15879" max="15879" width="5.7109375" style="6" customWidth="1"/>
    <col min="15880" max="15880" width="51.7109375" style="6" customWidth="1"/>
    <col min="15881" max="15881" width="16.7109375" style="6" customWidth="1"/>
    <col min="15882" max="15882" width="16.85546875" style="6" customWidth="1"/>
    <col min="15883" max="15883" width="17.5703125" style="6" customWidth="1"/>
    <col min="15884" max="15884" width="10.7109375" style="6" bestFit="1" customWidth="1"/>
    <col min="15885" max="16126" width="9.140625" style="6"/>
    <col min="16127" max="16127" width="3.85546875" style="6" customWidth="1"/>
    <col min="16128" max="16128" width="4.42578125" style="6" customWidth="1"/>
    <col min="16129" max="16129" width="2.5703125" style="6" customWidth="1"/>
    <col min="16130" max="16130" width="3.5703125" style="6" customWidth="1"/>
    <col min="16131" max="16131" width="3" style="6" customWidth="1"/>
    <col min="16132" max="16132" width="4.28515625" style="6" customWidth="1"/>
    <col min="16133" max="16133" width="4.140625" style="6" customWidth="1"/>
    <col min="16134" max="16134" width="5.140625" style="6" customWidth="1"/>
    <col min="16135" max="16135" width="5.7109375" style="6" customWidth="1"/>
    <col min="16136" max="16136" width="51.7109375" style="6" customWidth="1"/>
    <col min="16137" max="16137" width="16.7109375" style="6" customWidth="1"/>
    <col min="16138" max="16138" width="16.85546875" style="6" customWidth="1"/>
    <col min="16139" max="16139" width="17.5703125" style="6" customWidth="1"/>
    <col min="16140" max="16140" width="10.7109375" style="6" bestFit="1" customWidth="1"/>
    <col min="16141" max="16384" width="9.140625" style="6"/>
  </cols>
  <sheetData>
    <row r="1" spans="1:12" s="1" customFormat="1" ht="12.75" customHeight="1">
      <c r="B1" s="2"/>
      <c r="C1" s="2"/>
      <c r="D1" s="2"/>
      <c r="E1" s="2"/>
      <c r="F1" s="2"/>
      <c r="G1" s="2"/>
      <c r="H1" s="2"/>
      <c r="I1" s="2"/>
      <c r="J1" s="2"/>
      <c r="K1" s="41" t="s">
        <v>168</v>
      </c>
    </row>
    <row r="2" spans="1:12" s="1" customFormat="1" ht="12.75">
      <c r="B2" s="2"/>
      <c r="C2" s="2"/>
      <c r="D2" s="2"/>
      <c r="E2" s="2"/>
      <c r="F2" s="2"/>
      <c r="G2" s="2"/>
      <c r="H2" s="2"/>
      <c r="I2" s="2"/>
      <c r="J2" s="32"/>
      <c r="K2" s="17"/>
    </row>
    <row r="3" spans="1:12" s="1" customFormat="1" ht="12.75">
      <c r="A3" s="45" t="s">
        <v>169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2" s="1" customFormat="1" ht="12.75">
      <c r="B4" s="2"/>
      <c r="C4" s="2"/>
      <c r="D4" s="2"/>
      <c r="E4" s="2"/>
      <c r="F4" s="2"/>
      <c r="G4" s="2"/>
      <c r="H4" s="2"/>
      <c r="I4" s="2"/>
      <c r="J4" s="32"/>
      <c r="K4" s="17"/>
    </row>
    <row r="5" spans="1:12" s="1" customFormat="1" ht="12.75">
      <c r="B5" s="2"/>
      <c r="C5" s="2"/>
      <c r="D5" s="2"/>
      <c r="E5" s="2"/>
      <c r="F5" s="2"/>
      <c r="G5" s="2"/>
      <c r="H5" s="2"/>
      <c r="I5" s="2"/>
      <c r="J5" s="32"/>
      <c r="K5" s="17"/>
      <c r="L5" s="26"/>
    </row>
    <row r="6" spans="1:12" s="1" customFormat="1" ht="12.75" customHeight="1">
      <c r="A6" s="46" t="s">
        <v>0</v>
      </c>
      <c r="B6" s="44" t="s">
        <v>1</v>
      </c>
      <c r="C6" s="44"/>
      <c r="D6" s="44"/>
      <c r="E6" s="44"/>
      <c r="F6" s="44"/>
      <c r="G6" s="44"/>
      <c r="H6" s="44"/>
      <c r="I6" s="44"/>
      <c r="J6" s="47" t="s">
        <v>120</v>
      </c>
      <c r="K6" s="47" t="s">
        <v>170</v>
      </c>
    </row>
    <row r="7" spans="1:12" s="1" customFormat="1" ht="12.75">
      <c r="A7" s="46"/>
      <c r="B7" s="50" t="s">
        <v>2</v>
      </c>
      <c r="C7" s="44" t="s">
        <v>3</v>
      </c>
      <c r="D7" s="44"/>
      <c r="E7" s="44"/>
      <c r="F7" s="44"/>
      <c r="G7" s="44"/>
      <c r="H7" s="44" t="s">
        <v>4</v>
      </c>
      <c r="I7" s="44"/>
      <c r="J7" s="48"/>
      <c r="K7" s="48"/>
    </row>
    <row r="8" spans="1:12" s="1" customFormat="1" ht="153">
      <c r="A8" s="46"/>
      <c r="B8" s="50"/>
      <c r="C8" s="3" t="s">
        <v>5</v>
      </c>
      <c r="D8" s="3" t="s">
        <v>6</v>
      </c>
      <c r="E8" s="3" t="s">
        <v>7</v>
      </c>
      <c r="F8" s="3" t="s">
        <v>8</v>
      </c>
      <c r="G8" s="31" t="s">
        <v>9</v>
      </c>
      <c r="H8" s="31" t="s">
        <v>10</v>
      </c>
      <c r="I8" s="31" t="s">
        <v>11</v>
      </c>
      <c r="J8" s="49"/>
      <c r="K8" s="49"/>
    </row>
    <row r="9" spans="1:12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30">
        <v>9</v>
      </c>
      <c r="K9" s="30">
        <v>10</v>
      </c>
      <c r="L9" s="27"/>
    </row>
    <row r="10" spans="1:12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25">
        <f>K11+K26+K29+K37+K41+K16+K49+K52+K45</f>
        <v>3741020.79</v>
      </c>
      <c r="L10" s="27"/>
    </row>
    <row r="11" spans="1:12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565700</v>
      </c>
      <c r="L11" s="16"/>
    </row>
    <row r="12" spans="1:12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565700</v>
      </c>
      <c r="L12" s="27"/>
    </row>
    <row r="13" spans="1:12" ht="103.5" customHeight="1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33" t="s">
        <v>171</v>
      </c>
      <c r="K13" s="8">
        <v>545950</v>
      </c>
    </row>
    <row r="14" spans="1:12" ht="89.25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31</v>
      </c>
      <c r="G14" s="5" t="s">
        <v>25</v>
      </c>
      <c r="H14" s="5" t="s">
        <v>22</v>
      </c>
      <c r="I14" s="5" t="s">
        <v>28</v>
      </c>
      <c r="J14" s="7" t="s">
        <v>172</v>
      </c>
      <c r="K14" s="8">
        <v>650</v>
      </c>
    </row>
    <row r="15" spans="1:12" ht="83.25" customHeight="1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32</v>
      </c>
      <c r="G15" s="5" t="s">
        <v>25</v>
      </c>
      <c r="H15" s="5" t="s">
        <v>22</v>
      </c>
      <c r="I15" s="5" t="s">
        <v>28</v>
      </c>
      <c r="J15" s="33" t="s">
        <v>173</v>
      </c>
      <c r="K15" s="8">
        <v>19100</v>
      </c>
    </row>
    <row r="16" spans="1:12" ht="38.25">
      <c r="A16" s="4" t="s">
        <v>18</v>
      </c>
      <c r="B16" s="34" t="s">
        <v>24</v>
      </c>
      <c r="C16" s="5" t="s">
        <v>12</v>
      </c>
      <c r="D16" s="5" t="s">
        <v>33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34</v>
      </c>
      <c r="K16" s="8">
        <f>K17</f>
        <v>971000</v>
      </c>
    </row>
    <row r="17" spans="1:11" ht="25.5">
      <c r="A17" s="4" t="s">
        <v>19</v>
      </c>
      <c r="B17" s="34" t="s">
        <v>24</v>
      </c>
      <c r="C17" s="5" t="s">
        <v>12</v>
      </c>
      <c r="D17" s="5" t="s">
        <v>33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35</v>
      </c>
      <c r="K17" s="8">
        <f>K18+K20+K22+K24</f>
        <v>971000</v>
      </c>
    </row>
    <row r="18" spans="1:11" ht="63.75">
      <c r="A18" s="4" t="s">
        <v>36</v>
      </c>
      <c r="B18" s="5" t="s">
        <v>24</v>
      </c>
      <c r="C18" s="5" t="s">
        <v>12</v>
      </c>
      <c r="D18" s="5" t="s">
        <v>33</v>
      </c>
      <c r="E18" s="5" t="s">
        <v>27</v>
      </c>
      <c r="F18" s="5" t="s">
        <v>37</v>
      </c>
      <c r="G18" s="5" t="s">
        <v>25</v>
      </c>
      <c r="H18" s="5" t="s">
        <v>22</v>
      </c>
      <c r="I18" s="5" t="s">
        <v>28</v>
      </c>
      <c r="J18" s="7" t="s">
        <v>38</v>
      </c>
      <c r="K18" s="8">
        <f>K19</f>
        <v>501900</v>
      </c>
    </row>
    <row r="19" spans="1:11" ht="102">
      <c r="A19" s="4" t="s">
        <v>41</v>
      </c>
      <c r="B19" s="5" t="s">
        <v>24</v>
      </c>
      <c r="C19" s="5" t="s">
        <v>12</v>
      </c>
      <c r="D19" s="5" t="s">
        <v>33</v>
      </c>
      <c r="E19" s="5" t="s">
        <v>27</v>
      </c>
      <c r="F19" s="5" t="s">
        <v>39</v>
      </c>
      <c r="G19" s="5" t="s">
        <v>25</v>
      </c>
      <c r="H19" s="5" t="s">
        <v>22</v>
      </c>
      <c r="I19" s="5" t="s">
        <v>28</v>
      </c>
      <c r="J19" s="7" t="s">
        <v>40</v>
      </c>
      <c r="K19" s="8">
        <v>501900</v>
      </c>
    </row>
    <row r="20" spans="1:11" ht="76.5">
      <c r="A20" s="4" t="s">
        <v>46</v>
      </c>
      <c r="B20" s="5" t="s">
        <v>24</v>
      </c>
      <c r="C20" s="5" t="s">
        <v>12</v>
      </c>
      <c r="D20" s="5" t="s">
        <v>33</v>
      </c>
      <c r="E20" s="5" t="s">
        <v>27</v>
      </c>
      <c r="F20" s="5" t="s">
        <v>42</v>
      </c>
      <c r="G20" s="5" t="s">
        <v>25</v>
      </c>
      <c r="H20" s="5" t="s">
        <v>22</v>
      </c>
      <c r="I20" s="5" t="s">
        <v>28</v>
      </c>
      <c r="J20" s="7" t="s">
        <v>43</v>
      </c>
      <c r="K20" s="8">
        <f>K21</f>
        <v>2300</v>
      </c>
    </row>
    <row r="21" spans="1:11" ht="114.75">
      <c r="A21" s="4" t="s">
        <v>51</v>
      </c>
      <c r="B21" s="5" t="s">
        <v>24</v>
      </c>
      <c r="C21" s="5" t="s">
        <v>12</v>
      </c>
      <c r="D21" s="5" t="s">
        <v>33</v>
      </c>
      <c r="E21" s="5" t="s">
        <v>27</v>
      </c>
      <c r="F21" s="5" t="s">
        <v>44</v>
      </c>
      <c r="G21" s="5" t="s">
        <v>25</v>
      </c>
      <c r="H21" s="5" t="s">
        <v>22</v>
      </c>
      <c r="I21" s="5" t="s">
        <v>28</v>
      </c>
      <c r="J21" s="7" t="s">
        <v>45</v>
      </c>
      <c r="K21" s="8">
        <v>2300</v>
      </c>
    </row>
    <row r="22" spans="1:11" ht="63.75">
      <c r="A22" s="4" t="s">
        <v>56</v>
      </c>
      <c r="B22" s="5" t="s">
        <v>24</v>
      </c>
      <c r="C22" s="5" t="s">
        <v>12</v>
      </c>
      <c r="D22" s="5" t="s">
        <v>33</v>
      </c>
      <c r="E22" s="5" t="s">
        <v>27</v>
      </c>
      <c r="F22" s="5" t="s">
        <v>47</v>
      </c>
      <c r="G22" s="5" t="s">
        <v>25</v>
      </c>
      <c r="H22" s="5" t="s">
        <v>22</v>
      </c>
      <c r="I22" s="5" t="s">
        <v>28</v>
      </c>
      <c r="J22" s="7" t="s">
        <v>48</v>
      </c>
      <c r="K22" s="8">
        <f>K23</f>
        <v>534500</v>
      </c>
    </row>
    <row r="23" spans="1:11" ht="102">
      <c r="A23" s="4" t="s">
        <v>59</v>
      </c>
      <c r="B23" s="5" t="s">
        <v>24</v>
      </c>
      <c r="C23" s="5" t="s">
        <v>12</v>
      </c>
      <c r="D23" s="5" t="s">
        <v>33</v>
      </c>
      <c r="E23" s="5" t="s">
        <v>27</v>
      </c>
      <c r="F23" s="5" t="s">
        <v>49</v>
      </c>
      <c r="G23" s="5" t="s">
        <v>25</v>
      </c>
      <c r="H23" s="5" t="s">
        <v>22</v>
      </c>
      <c r="I23" s="5" t="s">
        <v>28</v>
      </c>
      <c r="J23" s="7" t="s">
        <v>50</v>
      </c>
      <c r="K23" s="8">
        <v>534500</v>
      </c>
    </row>
    <row r="24" spans="1:11" ht="63.75">
      <c r="A24" s="4" t="s">
        <v>61</v>
      </c>
      <c r="B24" s="5" t="s">
        <v>24</v>
      </c>
      <c r="C24" s="5" t="s">
        <v>12</v>
      </c>
      <c r="D24" s="5" t="s">
        <v>33</v>
      </c>
      <c r="E24" s="5" t="s">
        <v>27</v>
      </c>
      <c r="F24" s="5" t="s">
        <v>52</v>
      </c>
      <c r="G24" s="5" t="s">
        <v>25</v>
      </c>
      <c r="H24" s="5" t="s">
        <v>22</v>
      </c>
      <c r="I24" s="5" t="s">
        <v>28</v>
      </c>
      <c r="J24" s="7" t="s">
        <v>53</v>
      </c>
      <c r="K24" s="8">
        <f>K25</f>
        <v>-67700</v>
      </c>
    </row>
    <row r="25" spans="1:11" ht="102">
      <c r="A25" s="4" t="s">
        <v>62</v>
      </c>
      <c r="B25" s="5" t="s">
        <v>24</v>
      </c>
      <c r="C25" s="5" t="s">
        <v>12</v>
      </c>
      <c r="D25" s="5" t="s">
        <v>33</v>
      </c>
      <c r="E25" s="5" t="s">
        <v>27</v>
      </c>
      <c r="F25" s="5" t="s">
        <v>54</v>
      </c>
      <c r="G25" s="5" t="s">
        <v>25</v>
      </c>
      <c r="H25" s="5" t="s">
        <v>22</v>
      </c>
      <c r="I25" s="5" t="s">
        <v>28</v>
      </c>
      <c r="J25" s="7" t="s">
        <v>55</v>
      </c>
      <c r="K25" s="8">
        <v>-67700</v>
      </c>
    </row>
    <row r="26" spans="1:11">
      <c r="A26" s="4" t="s">
        <v>65</v>
      </c>
      <c r="B26" s="5" t="s">
        <v>24</v>
      </c>
      <c r="C26" s="5" t="s">
        <v>12</v>
      </c>
      <c r="D26" s="5" t="s">
        <v>57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58</v>
      </c>
      <c r="K26" s="8">
        <f>K27</f>
        <v>2516</v>
      </c>
    </row>
    <row r="27" spans="1:11">
      <c r="A27" s="4" t="s">
        <v>67</v>
      </c>
      <c r="B27" s="5" t="s">
        <v>24</v>
      </c>
      <c r="C27" s="5" t="s">
        <v>12</v>
      </c>
      <c r="D27" s="5" t="s">
        <v>57</v>
      </c>
      <c r="E27" s="5" t="s">
        <v>33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60</v>
      </c>
      <c r="K27" s="8">
        <f>SUM(K28:K28)</f>
        <v>2516</v>
      </c>
    </row>
    <row r="28" spans="1:11">
      <c r="A28" s="4" t="s">
        <v>69</v>
      </c>
      <c r="B28" s="9" t="s">
        <v>24</v>
      </c>
      <c r="C28" s="9" t="s">
        <v>12</v>
      </c>
      <c r="D28" s="9" t="s">
        <v>57</v>
      </c>
      <c r="E28" s="9" t="s">
        <v>33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60</v>
      </c>
      <c r="K28" s="8">
        <v>2516</v>
      </c>
    </row>
    <row r="29" spans="1:11">
      <c r="A29" s="4" t="s">
        <v>71</v>
      </c>
      <c r="B29" s="5" t="s">
        <v>24</v>
      </c>
      <c r="C29" s="5" t="s">
        <v>12</v>
      </c>
      <c r="D29" s="5" t="s">
        <v>63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64</v>
      </c>
      <c r="K29" s="8">
        <f>K30+K32</f>
        <v>1210969</v>
      </c>
    </row>
    <row r="30" spans="1:11">
      <c r="A30" s="4" t="s">
        <v>73</v>
      </c>
      <c r="B30" s="11" t="s">
        <v>24</v>
      </c>
      <c r="C30" s="11" t="s">
        <v>12</v>
      </c>
      <c r="D30" s="11" t="s">
        <v>63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66</v>
      </c>
      <c r="K30" s="8">
        <f>K31</f>
        <v>583212</v>
      </c>
    </row>
    <row r="31" spans="1:11" ht="38.25">
      <c r="A31" s="4" t="s">
        <v>76</v>
      </c>
      <c r="B31" s="11" t="s">
        <v>24</v>
      </c>
      <c r="C31" s="11" t="s">
        <v>12</v>
      </c>
      <c r="D31" s="11" t="s">
        <v>63</v>
      </c>
      <c r="E31" s="11" t="s">
        <v>25</v>
      </c>
      <c r="F31" s="11" t="s">
        <v>32</v>
      </c>
      <c r="G31" s="11" t="s">
        <v>41</v>
      </c>
      <c r="H31" s="11" t="s">
        <v>22</v>
      </c>
      <c r="I31" s="11" t="s">
        <v>28</v>
      </c>
      <c r="J31" s="12" t="s">
        <v>68</v>
      </c>
      <c r="K31" s="8">
        <v>583212</v>
      </c>
    </row>
    <row r="32" spans="1:11">
      <c r="A32" s="4" t="s">
        <v>79</v>
      </c>
      <c r="B32" s="11" t="s">
        <v>24</v>
      </c>
      <c r="C32" s="11" t="s">
        <v>12</v>
      </c>
      <c r="D32" s="11" t="s">
        <v>63</v>
      </c>
      <c r="E32" s="11" t="s">
        <v>63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70</v>
      </c>
      <c r="K32" s="8">
        <f>K33+K35</f>
        <v>627757</v>
      </c>
    </row>
    <row r="33" spans="1:11">
      <c r="A33" s="4" t="s">
        <v>82</v>
      </c>
      <c r="B33" s="11" t="s">
        <v>24</v>
      </c>
      <c r="C33" s="11" t="s">
        <v>12</v>
      </c>
      <c r="D33" s="11" t="s">
        <v>63</v>
      </c>
      <c r="E33" s="11" t="s">
        <v>63</v>
      </c>
      <c r="F33" s="11" t="s">
        <v>32</v>
      </c>
      <c r="G33" s="11" t="s">
        <v>21</v>
      </c>
      <c r="H33" s="11" t="s">
        <v>22</v>
      </c>
      <c r="I33" s="11" t="s">
        <v>28</v>
      </c>
      <c r="J33" s="12" t="s">
        <v>72</v>
      </c>
      <c r="K33" s="8">
        <f>K34</f>
        <v>135328</v>
      </c>
    </row>
    <row r="34" spans="1:11" ht="25.5">
      <c r="A34" s="4" t="s">
        <v>85</v>
      </c>
      <c r="B34" s="11" t="s">
        <v>24</v>
      </c>
      <c r="C34" s="11" t="s">
        <v>12</v>
      </c>
      <c r="D34" s="11" t="s">
        <v>63</v>
      </c>
      <c r="E34" s="11" t="s">
        <v>63</v>
      </c>
      <c r="F34" s="11" t="s">
        <v>74</v>
      </c>
      <c r="G34" s="11" t="s">
        <v>41</v>
      </c>
      <c r="H34" s="11" t="s">
        <v>22</v>
      </c>
      <c r="I34" s="11" t="s">
        <v>28</v>
      </c>
      <c r="J34" s="12" t="s">
        <v>75</v>
      </c>
      <c r="K34" s="8">
        <v>135328</v>
      </c>
    </row>
    <row r="35" spans="1:11">
      <c r="A35" s="4" t="s">
        <v>88</v>
      </c>
      <c r="B35" s="11" t="s">
        <v>24</v>
      </c>
      <c r="C35" s="11" t="s">
        <v>12</v>
      </c>
      <c r="D35" s="11" t="s">
        <v>63</v>
      </c>
      <c r="E35" s="11" t="s">
        <v>63</v>
      </c>
      <c r="F35" s="11" t="s">
        <v>77</v>
      </c>
      <c r="G35" s="11" t="s">
        <v>21</v>
      </c>
      <c r="H35" s="11" t="s">
        <v>22</v>
      </c>
      <c r="I35" s="11" t="s">
        <v>28</v>
      </c>
      <c r="J35" s="12" t="s">
        <v>78</v>
      </c>
      <c r="K35" s="8">
        <f>K36</f>
        <v>492429</v>
      </c>
    </row>
    <row r="36" spans="1:11" ht="25.5">
      <c r="A36" s="4" t="s">
        <v>93</v>
      </c>
      <c r="B36" s="11" t="s">
        <v>24</v>
      </c>
      <c r="C36" s="11" t="s">
        <v>12</v>
      </c>
      <c r="D36" s="11" t="s">
        <v>63</v>
      </c>
      <c r="E36" s="11" t="s">
        <v>63</v>
      </c>
      <c r="F36" s="11" t="s">
        <v>80</v>
      </c>
      <c r="G36" s="11" t="s">
        <v>41</v>
      </c>
      <c r="H36" s="11" t="s">
        <v>22</v>
      </c>
      <c r="I36" s="11" t="s">
        <v>28</v>
      </c>
      <c r="J36" s="12" t="s">
        <v>81</v>
      </c>
      <c r="K36" s="8">
        <v>492429</v>
      </c>
    </row>
    <row r="37" spans="1:11">
      <c r="A37" s="4" t="s">
        <v>94</v>
      </c>
      <c r="B37" s="5" t="s">
        <v>144</v>
      </c>
      <c r="C37" s="5" t="s">
        <v>12</v>
      </c>
      <c r="D37" s="5" t="s">
        <v>83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84</v>
      </c>
      <c r="K37" s="8">
        <f t="shared" ref="K37:K38" si="0">K38</f>
        <v>6900</v>
      </c>
    </row>
    <row r="38" spans="1:11" ht="39">
      <c r="A38" s="4" t="s">
        <v>95</v>
      </c>
      <c r="B38" s="14" t="s">
        <v>144</v>
      </c>
      <c r="C38" s="14" t="s">
        <v>12</v>
      </c>
      <c r="D38" s="14" t="s">
        <v>83</v>
      </c>
      <c r="E38" s="14" t="s">
        <v>86</v>
      </c>
      <c r="F38" s="14" t="s">
        <v>20</v>
      </c>
      <c r="G38" s="14" t="s">
        <v>25</v>
      </c>
      <c r="H38" s="14" t="s">
        <v>22</v>
      </c>
      <c r="I38" s="14" t="s">
        <v>28</v>
      </c>
      <c r="J38" s="13" t="s">
        <v>87</v>
      </c>
      <c r="K38" s="8">
        <f t="shared" si="0"/>
        <v>6900</v>
      </c>
    </row>
    <row r="39" spans="1:11" ht="64.5">
      <c r="A39" s="4" t="s">
        <v>96</v>
      </c>
      <c r="B39" s="14" t="s">
        <v>144</v>
      </c>
      <c r="C39" s="14" t="s">
        <v>12</v>
      </c>
      <c r="D39" s="14" t="s">
        <v>83</v>
      </c>
      <c r="E39" s="14" t="s">
        <v>86</v>
      </c>
      <c r="F39" s="14" t="s">
        <v>31</v>
      </c>
      <c r="G39" s="14" t="s">
        <v>25</v>
      </c>
      <c r="H39" s="14" t="s">
        <v>22</v>
      </c>
      <c r="I39" s="14" t="s">
        <v>28</v>
      </c>
      <c r="J39" s="13" t="s">
        <v>89</v>
      </c>
      <c r="K39" s="8">
        <f>K40</f>
        <v>6900</v>
      </c>
    </row>
    <row r="40" spans="1:11" ht="90">
      <c r="A40" s="4" t="s">
        <v>97</v>
      </c>
      <c r="B40" s="14" t="s">
        <v>144</v>
      </c>
      <c r="C40" s="14" t="s">
        <v>12</v>
      </c>
      <c r="D40" s="14" t="s">
        <v>83</v>
      </c>
      <c r="E40" s="14" t="s">
        <v>86</v>
      </c>
      <c r="F40" s="14" t="s">
        <v>31</v>
      </c>
      <c r="G40" s="14" t="s">
        <v>25</v>
      </c>
      <c r="H40" s="14" t="s">
        <v>117</v>
      </c>
      <c r="I40" s="14" t="s">
        <v>28</v>
      </c>
      <c r="J40" s="19" t="s">
        <v>118</v>
      </c>
      <c r="K40" s="8">
        <v>6900</v>
      </c>
    </row>
    <row r="41" spans="1:11" ht="38.25">
      <c r="A41" s="4" t="s">
        <v>98</v>
      </c>
      <c r="B41" s="5" t="s">
        <v>144</v>
      </c>
      <c r="C41" s="5" t="s">
        <v>12</v>
      </c>
      <c r="D41" s="5" t="s">
        <v>46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90</v>
      </c>
      <c r="K41" s="8">
        <f t="shared" ref="K41:K42" si="1">K42</f>
        <v>43164</v>
      </c>
    </row>
    <row r="42" spans="1:11" ht="76.5">
      <c r="A42" s="4" t="s">
        <v>100</v>
      </c>
      <c r="B42" s="14" t="s">
        <v>144</v>
      </c>
      <c r="C42" s="5" t="s">
        <v>12</v>
      </c>
      <c r="D42" s="5" t="s">
        <v>46</v>
      </c>
      <c r="E42" s="5" t="s">
        <v>57</v>
      </c>
      <c r="F42" s="5" t="s">
        <v>20</v>
      </c>
      <c r="G42" s="5" t="s">
        <v>21</v>
      </c>
      <c r="H42" s="5" t="s">
        <v>22</v>
      </c>
      <c r="I42" s="5" t="s">
        <v>91</v>
      </c>
      <c r="J42" s="7" t="s">
        <v>92</v>
      </c>
      <c r="K42" s="8">
        <f t="shared" si="1"/>
        <v>43164</v>
      </c>
    </row>
    <row r="43" spans="1:11" ht="63.75">
      <c r="A43" s="4" t="s">
        <v>101</v>
      </c>
      <c r="B43" s="5" t="s">
        <v>144</v>
      </c>
      <c r="C43" s="5" t="s">
        <v>12</v>
      </c>
      <c r="D43" s="5" t="s">
        <v>46</v>
      </c>
      <c r="E43" s="5" t="s">
        <v>57</v>
      </c>
      <c r="F43" s="5" t="s">
        <v>31</v>
      </c>
      <c r="G43" s="5" t="s">
        <v>21</v>
      </c>
      <c r="H43" s="5" t="s">
        <v>22</v>
      </c>
      <c r="I43" s="5" t="s">
        <v>91</v>
      </c>
      <c r="J43" s="7" t="s">
        <v>141</v>
      </c>
      <c r="K43" s="8">
        <f>SUM(K44:K44)</f>
        <v>43164</v>
      </c>
    </row>
    <row r="44" spans="1:11" ht="63.75">
      <c r="A44" s="4" t="s">
        <v>102</v>
      </c>
      <c r="B44" s="14" t="s">
        <v>144</v>
      </c>
      <c r="C44" s="5" t="s">
        <v>12</v>
      </c>
      <c r="D44" s="5" t="s">
        <v>46</v>
      </c>
      <c r="E44" s="5" t="s">
        <v>57</v>
      </c>
      <c r="F44" s="5" t="s">
        <v>142</v>
      </c>
      <c r="G44" s="5" t="s">
        <v>41</v>
      </c>
      <c r="H44" s="5" t="s">
        <v>22</v>
      </c>
      <c r="I44" s="5" t="s">
        <v>91</v>
      </c>
      <c r="J44" s="7" t="s">
        <v>143</v>
      </c>
      <c r="K44" s="8">
        <v>43164</v>
      </c>
    </row>
    <row r="45" spans="1:11" ht="25.5">
      <c r="A45" s="4" t="s">
        <v>103</v>
      </c>
      <c r="B45" s="29" t="s">
        <v>144</v>
      </c>
      <c r="C45" s="29" t="s">
        <v>12</v>
      </c>
      <c r="D45" s="29" t="s">
        <v>59</v>
      </c>
      <c r="E45" s="29" t="s">
        <v>21</v>
      </c>
      <c r="F45" s="29" t="s">
        <v>20</v>
      </c>
      <c r="G45" s="29" t="s">
        <v>21</v>
      </c>
      <c r="H45" s="29" t="s">
        <v>22</v>
      </c>
      <c r="I45" s="29" t="s">
        <v>20</v>
      </c>
      <c r="J45" s="35" t="s">
        <v>174</v>
      </c>
      <c r="K45" s="8">
        <f>K46</f>
        <v>701800</v>
      </c>
    </row>
    <row r="46" spans="1:11" ht="75" customHeight="1">
      <c r="A46" s="4" t="s">
        <v>104</v>
      </c>
      <c r="B46" s="14" t="s">
        <v>144</v>
      </c>
      <c r="C46" s="5" t="s">
        <v>12</v>
      </c>
      <c r="D46" s="5" t="s">
        <v>59</v>
      </c>
      <c r="E46" s="5" t="s">
        <v>27</v>
      </c>
      <c r="F46" s="5" t="s">
        <v>20</v>
      </c>
      <c r="G46" s="5" t="s">
        <v>21</v>
      </c>
      <c r="H46" s="5" t="s">
        <v>22</v>
      </c>
      <c r="I46" s="5" t="s">
        <v>20</v>
      </c>
      <c r="J46" s="36" t="s">
        <v>175</v>
      </c>
      <c r="K46" s="8">
        <f>K47</f>
        <v>701800</v>
      </c>
    </row>
    <row r="47" spans="1:11">
      <c r="A47" s="4" t="s">
        <v>105</v>
      </c>
      <c r="B47" s="14" t="s">
        <v>144</v>
      </c>
      <c r="C47" s="5" t="s">
        <v>12</v>
      </c>
      <c r="D47" s="5" t="s">
        <v>59</v>
      </c>
      <c r="E47" s="5" t="s">
        <v>27</v>
      </c>
      <c r="F47" s="5" t="s">
        <v>176</v>
      </c>
      <c r="G47" s="5" t="s">
        <v>41</v>
      </c>
      <c r="H47" s="5" t="s">
        <v>22</v>
      </c>
      <c r="I47" s="5" t="s">
        <v>177</v>
      </c>
      <c r="J47" s="36" t="s">
        <v>178</v>
      </c>
      <c r="K47" s="8">
        <f>K48</f>
        <v>701800</v>
      </c>
    </row>
    <row r="48" spans="1:11">
      <c r="A48" s="4" t="s">
        <v>106</v>
      </c>
      <c r="B48" s="14" t="s">
        <v>144</v>
      </c>
      <c r="C48" s="5" t="s">
        <v>12</v>
      </c>
      <c r="D48" s="5" t="s">
        <v>59</v>
      </c>
      <c r="E48" s="5" t="s">
        <v>27</v>
      </c>
      <c r="F48" s="5" t="s">
        <v>179</v>
      </c>
      <c r="G48" s="5" t="s">
        <v>41</v>
      </c>
      <c r="H48" s="5" t="s">
        <v>22</v>
      </c>
      <c r="I48" s="5" t="s">
        <v>177</v>
      </c>
      <c r="J48" s="36" t="s">
        <v>180</v>
      </c>
      <c r="K48" s="8">
        <v>701800</v>
      </c>
    </row>
    <row r="49" spans="1:11">
      <c r="A49" s="4" t="s">
        <v>107</v>
      </c>
      <c r="B49" s="14" t="s">
        <v>144</v>
      </c>
      <c r="C49" s="5" t="s">
        <v>12</v>
      </c>
      <c r="D49" s="5" t="s">
        <v>62</v>
      </c>
      <c r="E49" s="5" t="s">
        <v>21</v>
      </c>
      <c r="F49" s="5" t="s">
        <v>20</v>
      </c>
      <c r="G49" s="5" t="s">
        <v>21</v>
      </c>
      <c r="H49" s="5" t="s">
        <v>22</v>
      </c>
      <c r="I49" s="5" t="s">
        <v>20</v>
      </c>
      <c r="J49" s="7" t="s">
        <v>181</v>
      </c>
      <c r="K49" s="8">
        <f>K50</f>
        <v>118971.79</v>
      </c>
    </row>
    <row r="50" spans="1:11" ht="47.25" customHeight="1">
      <c r="A50" s="4" t="s">
        <v>108</v>
      </c>
      <c r="B50" s="14" t="s">
        <v>144</v>
      </c>
      <c r="C50" s="5" t="s">
        <v>12</v>
      </c>
      <c r="D50" s="5" t="s">
        <v>62</v>
      </c>
      <c r="E50" s="5" t="s">
        <v>27</v>
      </c>
      <c r="F50" s="5" t="s">
        <v>20</v>
      </c>
      <c r="G50" s="5" t="s">
        <v>27</v>
      </c>
      <c r="H50" s="5" t="s">
        <v>22</v>
      </c>
      <c r="I50" s="5" t="s">
        <v>99</v>
      </c>
      <c r="J50" s="33" t="s">
        <v>151</v>
      </c>
      <c r="K50" s="8">
        <f>K51</f>
        <v>118971.79</v>
      </c>
    </row>
    <row r="51" spans="1:11" ht="54" customHeight="1">
      <c r="A51" s="4" t="s">
        <v>109</v>
      </c>
      <c r="B51" s="14" t="s">
        <v>144</v>
      </c>
      <c r="C51" s="5" t="s">
        <v>12</v>
      </c>
      <c r="D51" s="5" t="s">
        <v>62</v>
      </c>
      <c r="E51" s="5" t="s">
        <v>27</v>
      </c>
      <c r="F51" s="5" t="s">
        <v>31</v>
      </c>
      <c r="G51" s="5" t="s">
        <v>27</v>
      </c>
      <c r="H51" s="5" t="s">
        <v>22</v>
      </c>
      <c r="I51" s="5" t="s">
        <v>99</v>
      </c>
      <c r="J51" s="33" t="s">
        <v>182</v>
      </c>
      <c r="K51" s="8">
        <v>118971.79</v>
      </c>
    </row>
    <row r="52" spans="1:11">
      <c r="A52" s="4" t="s">
        <v>110</v>
      </c>
      <c r="B52" s="34" t="s">
        <v>144</v>
      </c>
      <c r="C52" s="34" t="s">
        <v>12</v>
      </c>
      <c r="D52" s="34" t="s">
        <v>65</v>
      </c>
      <c r="E52" s="34" t="s">
        <v>21</v>
      </c>
      <c r="F52" s="34" t="s">
        <v>20</v>
      </c>
      <c r="G52" s="34" t="s">
        <v>21</v>
      </c>
      <c r="H52" s="34" t="s">
        <v>22</v>
      </c>
      <c r="I52" s="34" t="s">
        <v>20</v>
      </c>
      <c r="J52" s="37" t="s">
        <v>183</v>
      </c>
      <c r="K52" s="8">
        <f>K53</f>
        <v>120000</v>
      </c>
    </row>
    <row r="53" spans="1:11" ht="25.5">
      <c r="A53" s="4" t="s">
        <v>111</v>
      </c>
      <c r="B53" s="38" t="s">
        <v>144</v>
      </c>
      <c r="C53" s="34" t="s">
        <v>12</v>
      </c>
      <c r="D53" s="34" t="s">
        <v>65</v>
      </c>
      <c r="E53" s="34" t="s">
        <v>61</v>
      </c>
      <c r="F53" s="34" t="s">
        <v>20</v>
      </c>
      <c r="G53" s="34" t="s">
        <v>21</v>
      </c>
      <c r="H53" s="34" t="s">
        <v>22</v>
      </c>
      <c r="I53" s="34" t="s">
        <v>122</v>
      </c>
      <c r="J53" s="33" t="s">
        <v>184</v>
      </c>
      <c r="K53" s="8">
        <f>K54</f>
        <v>120000</v>
      </c>
    </row>
    <row r="54" spans="1:11" ht="25.5">
      <c r="A54" s="4" t="s">
        <v>112</v>
      </c>
      <c r="B54" s="34" t="s">
        <v>144</v>
      </c>
      <c r="C54" s="34" t="s">
        <v>12</v>
      </c>
      <c r="D54" s="34" t="s">
        <v>65</v>
      </c>
      <c r="E54" s="34" t="s">
        <v>61</v>
      </c>
      <c r="F54" s="34" t="s">
        <v>32</v>
      </c>
      <c r="G54" s="34" t="s">
        <v>41</v>
      </c>
      <c r="H54" s="34" t="s">
        <v>22</v>
      </c>
      <c r="I54" s="34" t="s">
        <v>122</v>
      </c>
      <c r="J54" s="39" t="s">
        <v>185</v>
      </c>
      <c r="K54" s="8">
        <f>SUM(K55:K56)</f>
        <v>120000</v>
      </c>
    </row>
    <row r="55" spans="1:11" ht="63.75">
      <c r="A55" s="4" t="s">
        <v>113</v>
      </c>
      <c r="B55" s="34" t="s">
        <v>144</v>
      </c>
      <c r="C55" s="34" t="s">
        <v>12</v>
      </c>
      <c r="D55" s="34" t="s">
        <v>65</v>
      </c>
      <c r="E55" s="34" t="s">
        <v>61</v>
      </c>
      <c r="F55" s="34" t="s">
        <v>32</v>
      </c>
      <c r="G55" s="34" t="s">
        <v>41</v>
      </c>
      <c r="H55" s="34" t="s">
        <v>186</v>
      </c>
      <c r="I55" s="34" t="s">
        <v>122</v>
      </c>
      <c r="J55" s="40" t="s">
        <v>187</v>
      </c>
      <c r="K55" s="8">
        <v>80000</v>
      </c>
    </row>
    <row r="56" spans="1:11" ht="63.75">
      <c r="A56" s="4" t="s">
        <v>114</v>
      </c>
      <c r="B56" s="34" t="s">
        <v>144</v>
      </c>
      <c r="C56" s="34" t="s">
        <v>12</v>
      </c>
      <c r="D56" s="34" t="s">
        <v>65</v>
      </c>
      <c r="E56" s="34" t="s">
        <v>61</v>
      </c>
      <c r="F56" s="34" t="s">
        <v>32</v>
      </c>
      <c r="G56" s="34" t="s">
        <v>41</v>
      </c>
      <c r="H56" s="34" t="s">
        <v>188</v>
      </c>
      <c r="I56" s="34" t="s">
        <v>122</v>
      </c>
      <c r="J56" s="40" t="s">
        <v>189</v>
      </c>
      <c r="K56" s="8">
        <v>40000</v>
      </c>
    </row>
  </sheetData>
  <mergeCells count="8">
    <mergeCell ref="H7:I7"/>
    <mergeCell ref="A3:K3"/>
    <mergeCell ref="A6:A8"/>
    <mergeCell ref="B6:I6"/>
    <mergeCell ref="J6:J8"/>
    <mergeCell ref="K6:K8"/>
    <mergeCell ref="B7:B8"/>
    <mergeCell ref="C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tabSelected="1" topLeftCell="A49" workbookViewId="0">
      <selection activeCell="A3" sqref="A3:M3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51.75" customHeight="1">
      <c r="B1" s="2"/>
      <c r="C1" s="2"/>
      <c r="D1" s="2"/>
      <c r="E1" s="2"/>
      <c r="F1" s="2"/>
      <c r="G1" s="2"/>
      <c r="H1" s="2"/>
      <c r="I1" s="2"/>
      <c r="J1" s="2"/>
      <c r="L1" s="51" t="s">
        <v>163</v>
      </c>
      <c r="M1" s="51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17"/>
      <c r="L2" s="17"/>
      <c r="M2" s="17"/>
    </row>
    <row r="3" spans="1:14" s="1" customFormat="1" ht="12.75">
      <c r="A3" s="45" t="s">
        <v>205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17"/>
      <c r="L4" s="17"/>
      <c r="M4" s="17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17"/>
      <c r="L5" s="17"/>
      <c r="M5" s="42" t="s">
        <v>190</v>
      </c>
      <c r="N5" s="26"/>
    </row>
    <row r="6" spans="1:14" s="1" customFormat="1" ht="12.75" customHeight="1">
      <c r="A6" s="46" t="s">
        <v>0</v>
      </c>
      <c r="B6" s="44" t="s">
        <v>1</v>
      </c>
      <c r="C6" s="44"/>
      <c r="D6" s="44"/>
      <c r="E6" s="44"/>
      <c r="F6" s="44"/>
      <c r="G6" s="44"/>
      <c r="H6" s="44"/>
      <c r="I6" s="44"/>
      <c r="J6" s="47" t="s">
        <v>161</v>
      </c>
      <c r="K6" s="47" t="s">
        <v>140</v>
      </c>
      <c r="L6" s="47" t="s">
        <v>145</v>
      </c>
      <c r="M6" s="47" t="s">
        <v>162</v>
      </c>
    </row>
    <row r="7" spans="1:14" s="1" customFormat="1" ht="12.75">
      <c r="A7" s="46"/>
      <c r="B7" s="50" t="s">
        <v>2</v>
      </c>
      <c r="C7" s="44" t="s">
        <v>3</v>
      </c>
      <c r="D7" s="44"/>
      <c r="E7" s="44"/>
      <c r="F7" s="44"/>
      <c r="G7" s="44"/>
      <c r="H7" s="44" t="s">
        <v>4</v>
      </c>
      <c r="I7" s="44"/>
      <c r="J7" s="48"/>
      <c r="K7" s="48"/>
      <c r="L7" s="48"/>
      <c r="M7" s="48"/>
    </row>
    <row r="8" spans="1:14" s="1" customFormat="1" ht="153">
      <c r="A8" s="46"/>
      <c r="B8" s="50"/>
      <c r="C8" s="3" t="s">
        <v>5</v>
      </c>
      <c r="D8" s="3" t="s">
        <v>6</v>
      </c>
      <c r="E8" s="3" t="s">
        <v>7</v>
      </c>
      <c r="F8" s="3" t="s">
        <v>8</v>
      </c>
      <c r="G8" s="31" t="s">
        <v>9</v>
      </c>
      <c r="H8" s="31" t="s">
        <v>10</v>
      </c>
      <c r="I8" s="31" t="s">
        <v>11</v>
      </c>
      <c r="J8" s="49"/>
      <c r="K8" s="49"/>
      <c r="L8" s="49"/>
      <c r="M8" s="49"/>
    </row>
    <row r="9" spans="1:14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30">
        <v>9</v>
      </c>
      <c r="K9" s="30">
        <v>10</v>
      </c>
      <c r="L9" s="30">
        <v>11</v>
      </c>
      <c r="M9" s="30">
        <v>12</v>
      </c>
      <c r="N9" s="27"/>
    </row>
    <row r="10" spans="1:14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25">
        <f>K11+K26+K29+K37+K41+K16</f>
        <v>2964498</v>
      </c>
      <c r="L10" s="25">
        <f t="shared" ref="L10:M10" si="0">L11+L26+L29+L37+L41+L16</f>
        <v>3119904</v>
      </c>
      <c r="M10" s="25">
        <f t="shared" si="0"/>
        <v>3619409</v>
      </c>
      <c r="N10" s="27"/>
    </row>
    <row r="11" spans="1:14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648330</v>
      </c>
      <c r="L11" s="8">
        <f>L12</f>
        <v>713270</v>
      </c>
      <c r="M11" s="8">
        <f>M12</f>
        <v>771605</v>
      </c>
      <c r="N11" s="16"/>
    </row>
    <row r="12" spans="1:14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648330</v>
      </c>
      <c r="L12" s="8">
        <f>SUM(L13:L15)</f>
        <v>713270</v>
      </c>
      <c r="M12" s="8">
        <f>SUM(M13:M15)</f>
        <v>771605</v>
      </c>
      <c r="N12" s="27"/>
    </row>
    <row r="13" spans="1:14" ht="93.75" customHeight="1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43" t="s">
        <v>165</v>
      </c>
      <c r="K13" s="8">
        <v>627225</v>
      </c>
      <c r="L13" s="8">
        <v>691705</v>
      </c>
      <c r="M13" s="8">
        <v>749185</v>
      </c>
    </row>
    <row r="14" spans="1:14" ht="92.25" customHeight="1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31</v>
      </c>
      <c r="G14" s="5" t="s">
        <v>25</v>
      </c>
      <c r="H14" s="5" t="s">
        <v>22</v>
      </c>
      <c r="I14" s="5" t="s">
        <v>28</v>
      </c>
      <c r="J14" s="43" t="s">
        <v>166</v>
      </c>
      <c r="K14" s="8">
        <v>690</v>
      </c>
      <c r="L14" s="8">
        <v>715</v>
      </c>
      <c r="M14" s="8">
        <v>740</v>
      </c>
    </row>
    <row r="15" spans="1:14" ht="39.75" customHeight="1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32</v>
      </c>
      <c r="G15" s="5" t="s">
        <v>25</v>
      </c>
      <c r="H15" s="5" t="s">
        <v>22</v>
      </c>
      <c r="I15" s="5" t="s">
        <v>28</v>
      </c>
      <c r="J15" s="43" t="s">
        <v>167</v>
      </c>
      <c r="K15" s="8">
        <v>20415</v>
      </c>
      <c r="L15" s="8">
        <v>20850</v>
      </c>
      <c r="M15" s="8">
        <v>21680</v>
      </c>
    </row>
    <row r="16" spans="1:14" ht="30" customHeight="1">
      <c r="A16" s="4" t="s">
        <v>18</v>
      </c>
      <c r="B16" s="5" t="s">
        <v>24</v>
      </c>
      <c r="C16" s="5" t="s">
        <v>12</v>
      </c>
      <c r="D16" s="5" t="s">
        <v>33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191</v>
      </c>
      <c r="K16" s="8">
        <f>K17</f>
        <v>1026100</v>
      </c>
      <c r="L16" s="8">
        <f t="shared" ref="L16:M16" si="1">L17</f>
        <v>1079500</v>
      </c>
      <c r="M16" s="8">
        <f t="shared" si="1"/>
        <v>1483600</v>
      </c>
    </row>
    <row r="17" spans="1:13" ht="30.75" customHeight="1">
      <c r="A17" s="4" t="s">
        <v>19</v>
      </c>
      <c r="B17" s="5" t="s">
        <v>24</v>
      </c>
      <c r="C17" s="5" t="s">
        <v>12</v>
      </c>
      <c r="D17" s="5" t="s">
        <v>33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192</v>
      </c>
      <c r="K17" s="8">
        <f>K18+K20+K22+K24</f>
        <v>1026100</v>
      </c>
      <c r="L17" s="8">
        <f t="shared" ref="L17:M17" si="2">L18+L20+L22+L24</f>
        <v>1079500</v>
      </c>
      <c r="M17" s="8">
        <f t="shared" si="2"/>
        <v>1483600</v>
      </c>
    </row>
    <row r="18" spans="1:13" ht="66" customHeight="1">
      <c r="A18" s="4" t="s">
        <v>36</v>
      </c>
      <c r="B18" s="5" t="s">
        <v>24</v>
      </c>
      <c r="C18" s="5" t="s">
        <v>12</v>
      </c>
      <c r="D18" s="5" t="s">
        <v>33</v>
      </c>
      <c r="E18" s="5" t="s">
        <v>27</v>
      </c>
      <c r="F18" s="5" t="s">
        <v>37</v>
      </c>
      <c r="G18" s="5" t="s">
        <v>25</v>
      </c>
      <c r="H18" s="5" t="s">
        <v>22</v>
      </c>
      <c r="I18" s="5" t="s">
        <v>28</v>
      </c>
      <c r="J18" s="7" t="s">
        <v>193</v>
      </c>
      <c r="K18" s="8">
        <f>K19</f>
        <v>546800</v>
      </c>
      <c r="L18" s="8">
        <f t="shared" ref="L18:M18" si="3">L19</f>
        <v>568000</v>
      </c>
      <c r="M18" s="8">
        <f t="shared" si="3"/>
        <v>781000</v>
      </c>
    </row>
    <row r="19" spans="1:13" ht="95.25" customHeight="1">
      <c r="A19" s="4" t="s">
        <v>41</v>
      </c>
      <c r="B19" s="5" t="s">
        <v>24</v>
      </c>
      <c r="C19" s="5" t="s">
        <v>12</v>
      </c>
      <c r="D19" s="5" t="s">
        <v>33</v>
      </c>
      <c r="E19" s="5" t="s">
        <v>27</v>
      </c>
      <c r="F19" s="5" t="s">
        <v>39</v>
      </c>
      <c r="G19" s="5" t="s">
        <v>25</v>
      </c>
      <c r="H19" s="5" t="s">
        <v>22</v>
      </c>
      <c r="I19" s="5" t="s">
        <v>28</v>
      </c>
      <c r="J19" s="7" t="s">
        <v>194</v>
      </c>
      <c r="K19" s="8">
        <v>546800</v>
      </c>
      <c r="L19" s="8">
        <v>568000</v>
      </c>
      <c r="M19" s="8">
        <v>781000</v>
      </c>
    </row>
    <row r="20" spans="1:13" ht="82.5" customHeight="1">
      <c r="A20" s="4" t="s">
        <v>46</v>
      </c>
      <c r="B20" s="5" t="s">
        <v>24</v>
      </c>
      <c r="C20" s="5" t="s">
        <v>12</v>
      </c>
      <c r="D20" s="5" t="s">
        <v>33</v>
      </c>
      <c r="E20" s="5" t="s">
        <v>27</v>
      </c>
      <c r="F20" s="5" t="s">
        <v>42</v>
      </c>
      <c r="G20" s="5" t="s">
        <v>25</v>
      </c>
      <c r="H20" s="5" t="s">
        <v>22</v>
      </c>
      <c r="I20" s="5" t="s">
        <v>28</v>
      </c>
      <c r="J20" s="7" t="s">
        <v>195</v>
      </c>
      <c r="K20" s="8">
        <f>K21</f>
        <v>2800</v>
      </c>
      <c r="L20" s="8">
        <f t="shared" ref="L20:M20" si="4">L21</f>
        <v>2900</v>
      </c>
      <c r="M20" s="8">
        <f t="shared" si="4"/>
        <v>4000</v>
      </c>
    </row>
    <row r="21" spans="1:13" ht="108.75" customHeight="1">
      <c r="A21" s="4" t="s">
        <v>51</v>
      </c>
      <c r="B21" s="5" t="s">
        <v>24</v>
      </c>
      <c r="C21" s="5" t="s">
        <v>12</v>
      </c>
      <c r="D21" s="5" t="s">
        <v>33</v>
      </c>
      <c r="E21" s="5" t="s">
        <v>27</v>
      </c>
      <c r="F21" s="5" t="s">
        <v>44</v>
      </c>
      <c r="G21" s="5" t="s">
        <v>25</v>
      </c>
      <c r="H21" s="5" t="s">
        <v>22</v>
      </c>
      <c r="I21" s="5" t="s">
        <v>28</v>
      </c>
      <c r="J21" s="7" t="s">
        <v>196</v>
      </c>
      <c r="K21" s="8">
        <v>2800</v>
      </c>
      <c r="L21" s="8">
        <v>2900</v>
      </c>
      <c r="M21" s="8">
        <v>4000</v>
      </c>
    </row>
    <row r="22" spans="1:13" ht="70.5" customHeight="1">
      <c r="A22" s="4" t="s">
        <v>56</v>
      </c>
      <c r="B22" s="5" t="s">
        <v>24</v>
      </c>
      <c r="C22" s="5" t="s">
        <v>12</v>
      </c>
      <c r="D22" s="5" t="s">
        <v>33</v>
      </c>
      <c r="E22" s="5" t="s">
        <v>27</v>
      </c>
      <c r="F22" s="5" t="s">
        <v>47</v>
      </c>
      <c r="G22" s="5" t="s">
        <v>25</v>
      </c>
      <c r="H22" s="5" t="s">
        <v>22</v>
      </c>
      <c r="I22" s="5" t="s">
        <v>28</v>
      </c>
      <c r="J22" s="7" t="s">
        <v>197</v>
      </c>
      <c r="K22" s="8">
        <f>K23</f>
        <v>561700</v>
      </c>
      <c r="L22" s="8">
        <f t="shared" ref="L22:M22" si="5">L23</f>
        <v>595400</v>
      </c>
      <c r="M22" s="8">
        <f t="shared" si="5"/>
        <v>817000</v>
      </c>
    </row>
    <row r="23" spans="1:13" ht="107.25" customHeight="1">
      <c r="A23" s="4" t="s">
        <v>59</v>
      </c>
      <c r="B23" s="5" t="s">
        <v>24</v>
      </c>
      <c r="C23" s="5" t="s">
        <v>12</v>
      </c>
      <c r="D23" s="5" t="s">
        <v>33</v>
      </c>
      <c r="E23" s="5" t="s">
        <v>27</v>
      </c>
      <c r="F23" s="5" t="s">
        <v>49</v>
      </c>
      <c r="G23" s="5" t="s">
        <v>25</v>
      </c>
      <c r="H23" s="5" t="s">
        <v>22</v>
      </c>
      <c r="I23" s="5" t="s">
        <v>28</v>
      </c>
      <c r="J23" s="7" t="s">
        <v>198</v>
      </c>
      <c r="K23" s="8">
        <v>561700</v>
      </c>
      <c r="L23" s="8">
        <v>595400</v>
      </c>
      <c r="M23" s="8">
        <v>817000</v>
      </c>
    </row>
    <row r="24" spans="1:13" ht="69.75" customHeight="1">
      <c r="A24" s="4" t="s">
        <v>61</v>
      </c>
      <c r="B24" s="5" t="s">
        <v>24</v>
      </c>
      <c r="C24" s="5" t="s">
        <v>12</v>
      </c>
      <c r="D24" s="5" t="s">
        <v>33</v>
      </c>
      <c r="E24" s="5" t="s">
        <v>27</v>
      </c>
      <c r="F24" s="5" t="s">
        <v>52</v>
      </c>
      <c r="G24" s="5" t="s">
        <v>25</v>
      </c>
      <c r="H24" s="5" t="s">
        <v>22</v>
      </c>
      <c r="I24" s="5" t="s">
        <v>28</v>
      </c>
      <c r="J24" s="7" t="s">
        <v>199</v>
      </c>
      <c r="K24" s="8">
        <f>K25</f>
        <v>-85200</v>
      </c>
      <c r="L24" s="8">
        <f t="shared" ref="L24:M24" si="6">L25</f>
        <v>-86800</v>
      </c>
      <c r="M24" s="8">
        <f t="shared" si="6"/>
        <v>-118400</v>
      </c>
    </row>
    <row r="25" spans="1:13" ht="108" customHeight="1">
      <c r="A25" s="4" t="s">
        <v>62</v>
      </c>
      <c r="B25" s="5" t="s">
        <v>24</v>
      </c>
      <c r="C25" s="5" t="s">
        <v>12</v>
      </c>
      <c r="D25" s="5" t="s">
        <v>33</v>
      </c>
      <c r="E25" s="5" t="s">
        <v>27</v>
      </c>
      <c r="F25" s="5" t="s">
        <v>54</v>
      </c>
      <c r="G25" s="5" t="s">
        <v>25</v>
      </c>
      <c r="H25" s="5" t="s">
        <v>22</v>
      </c>
      <c r="I25" s="5" t="s">
        <v>28</v>
      </c>
      <c r="J25" s="7" t="s">
        <v>156</v>
      </c>
      <c r="K25" s="8">
        <v>-85200</v>
      </c>
      <c r="L25" s="8">
        <v>-86800</v>
      </c>
      <c r="M25" s="8">
        <v>-118400</v>
      </c>
    </row>
    <row r="26" spans="1:13">
      <c r="A26" s="4" t="s">
        <v>65</v>
      </c>
      <c r="B26" s="5" t="s">
        <v>24</v>
      </c>
      <c r="C26" s="5" t="s">
        <v>12</v>
      </c>
      <c r="D26" s="5" t="s">
        <v>57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58</v>
      </c>
      <c r="K26" s="8">
        <f>K27</f>
        <v>2655</v>
      </c>
      <c r="L26" s="8">
        <f>L27</f>
        <v>2823</v>
      </c>
      <c r="M26" s="8">
        <f>M27</f>
        <v>2993</v>
      </c>
    </row>
    <row r="27" spans="1:13">
      <c r="A27" s="4" t="s">
        <v>67</v>
      </c>
      <c r="B27" s="5" t="s">
        <v>24</v>
      </c>
      <c r="C27" s="5" t="s">
        <v>12</v>
      </c>
      <c r="D27" s="5" t="s">
        <v>57</v>
      </c>
      <c r="E27" s="5" t="s">
        <v>33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60</v>
      </c>
      <c r="K27" s="8">
        <f>SUM(K28:K28)</f>
        <v>2655</v>
      </c>
      <c r="L27" s="8">
        <f>SUM(L28:L28)</f>
        <v>2823</v>
      </c>
      <c r="M27" s="8">
        <f>SUM(M28:M28)</f>
        <v>2993</v>
      </c>
    </row>
    <row r="28" spans="1:13">
      <c r="A28" s="4" t="s">
        <v>69</v>
      </c>
      <c r="B28" s="9" t="s">
        <v>24</v>
      </c>
      <c r="C28" s="9" t="s">
        <v>12</v>
      </c>
      <c r="D28" s="9" t="s">
        <v>57</v>
      </c>
      <c r="E28" s="9" t="s">
        <v>33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60</v>
      </c>
      <c r="K28" s="8">
        <v>2655</v>
      </c>
      <c r="L28" s="8">
        <v>2823</v>
      </c>
      <c r="M28" s="8">
        <v>2993</v>
      </c>
    </row>
    <row r="29" spans="1:13">
      <c r="A29" s="4" t="s">
        <v>71</v>
      </c>
      <c r="B29" s="5" t="s">
        <v>24</v>
      </c>
      <c r="C29" s="5" t="s">
        <v>12</v>
      </c>
      <c r="D29" s="5" t="s">
        <v>63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64</v>
      </c>
      <c r="K29" s="8">
        <f>K30+K32</f>
        <v>1242251</v>
      </c>
      <c r="L29" s="8">
        <f>L30+L32</f>
        <v>1279149</v>
      </c>
      <c r="M29" s="8">
        <f>M30+M32</f>
        <v>1316049</v>
      </c>
    </row>
    <row r="30" spans="1:13">
      <c r="A30" s="4" t="s">
        <v>73</v>
      </c>
      <c r="B30" s="11" t="s">
        <v>24</v>
      </c>
      <c r="C30" s="11" t="s">
        <v>12</v>
      </c>
      <c r="D30" s="11" t="s">
        <v>63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66</v>
      </c>
      <c r="K30" s="8">
        <f>K31</f>
        <v>597044</v>
      </c>
      <c r="L30" s="8">
        <f>L31</f>
        <v>610875</v>
      </c>
      <c r="M30" s="8">
        <f>M31</f>
        <v>624707</v>
      </c>
    </row>
    <row r="31" spans="1:13" ht="44.25" customHeight="1">
      <c r="A31" s="4" t="s">
        <v>76</v>
      </c>
      <c r="B31" s="11" t="s">
        <v>24</v>
      </c>
      <c r="C31" s="11" t="s">
        <v>12</v>
      </c>
      <c r="D31" s="11" t="s">
        <v>63</v>
      </c>
      <c r="E31" s="11" t="s">
        <v>25</v>
      </c>
      <c r="F31" s="11" t="s">
        <v>32</v>
      </c>
      <c r="G31" s="11" t="s">
        <v>41</v>
      </c>
      <c r="H31" s="11" t="s">
        <v>22</v>
      </c>
      <c r="I31" s="11" t="s">
        <v>28</v>
      </c>
      <c r="J31" s="12" t="s">
        <v>153</v>
      </c>
      <c r="K31" s="8">
        <v>597044</v>
      </c>
      <c r="L31" s="8">
        <v>610875</v>
      </c>
      <c r="M31" s="8">
        <v>624707</v>
      </c>
    </row>
    <row r="32" spans="1:13">
      <c r="A32" s="4" t="s">
        <v>79</v>
      </c>
      <c r="B32" s="11" t="s">
        <v>24</v>
      </c>
      <c r="C32" s="11" t="s">
        <v>12</v>
      </c>
      <c r="D32" s="11" t="s">
        <v>63</v>
      </c>
      <c r="E32" s="11" t="s">
        <v>63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70</v>
      </c>
      <c r="K32" s="8">
        <f>K33+K35</f>
        <v>645207</v>
      </c>
      <c r="L32" s="8">
        <f>L33+L35</f>
        <v>668274</v>
      </c>
      <c r="M32" s="8">
        <f>M33+M35</f>
        <v>691342</v>
      </c>
    </row>
    <row r="33" spans="1:14">
      <c r="A33" s="4" t="s">
        <v>82</v>
      </c>
      <c r="B33" s="11" t="s">
        <v>24</v>
      </c>
      <c r="C33" s="11" t="s">
        <v>12</v>
      </c>
      <c r="D33" s="11" t="s">
        <v>63</v>
      </c>
      <c r="E33" s="11" t="s">
        <v>63</v>
      </c>
      <c r="F33" s="11" t="s">
        <v>32</v>
      </c>
      <c r="G33" s="11" t="s">
        <v>21</v>
      </c>
      <c r="H33" s="11" t="s">
        <v>22</v>
      </c>
      <c r="I33" s="11" t="s">
        <v>28</v>
      </c>
      <c r="J33" s="12" t="s">
        <v>72</v>
      </c>
      <c r="K33" s="8">
        <f>K34</f>
        <v>129710</v>
      </c>
      <c r="L33" s="8">
        <f>L34</f>
        <v>129710</v>
      </c>
      <c r="M33" s="8">
        <f>M34</f>
        <v>129710</v>
      </c>
    </row>
    <row r="34" spans="1:14" ht="28.5" customHeight="1">
      <c r="A34" s="4" t="s">
        <v>85</v>
      </c>
      <c r="B34" s="11" t="s">
        <v>24</v>
      </c>
      <c r="C34" s="11" t="s">
        <v>12</v>
      </c>
      <c r="D34" s="11" t="s">
        <v>63</v>
      </c>
      <c r="E34" s="11" t="s">
        <v>63</v>
      </c>
      <c r="F34" s="11" t="s">
        <v>74</v>
      </c>
      <c r="G34" s="11" t="s">
        <v>41</v>
      </c>
      <c r="H34" s="11" t="s">
        <v>22</v>
      </c>
      <c r="I34" s="11" t="s">
        <v>28</v>
      </c>
      <c r="J34" s="18" t="s">
        <v>155</v>
      </c>
      <c r="K34" s="8">
        <v>129710</v>
      </c>
      <c r="L34" s="8">
        <v>129710</v>
      </c>
      <c r="M34" s="8">
        <v>129710</v>
      </c>
    </row>
    <row r="35" spans="1:14">
      <c r="A35" s="4" t="s">
        <v>88</v>
      </c>
      <c r="B35" s="11" t="s">
        <v>24</v>
      </c>
      <c r="C35" s="11" t="s">
        <v>12</v>
      </c>
      <c r="D35" s="11" t="s">
        <v>63</v>
      </c>
      <c r="E35" s="11" t="s">
        <v>63</v>
      </c>
      <c r="F35" s="11" t="s">
        <v>77</v>
      </c>
      <c r="G35" s="11" t="s">
        <v>21</v>
      </c>
      <c r="H35" s="11" t="s">
        <v>22</v>
      </c>
      <c r="I35" s="11" t="s">
        <v>28</v>
      </c>
      <c r="J35" s="13" t="s">
        <v>78</v>
      </c>
      <c r="K35" s="8">
        <f>K36</f>
        <v>515497</v>
      </c>
      <c r="L35" s="8">
        <f>L36</f>
        <v>538564</v>
      </c>
      <c r="M35" s="8">
        <f>M36</f>
        <v>561632</v>
      </c>
    </row>
    <row r="36" spans="1:14" ht="33" customHeight="1">
      <c r="A36" s="4" t="s">
        <v>93</v>
      </c>
      <c r="B36" s="11" t="s">
        <v>24</v>
      </c>
      <c r="C36" s="11" t="s">
        <v>12</v>
      </c>
      <c r="D36" s="11" t="s">
        <v>63</v>
      </c>
      <c r="E36" s="11" t="s">
        <v>63</v>
      </c>
      <c r="F36" s="11" t="s">
        <v>80</v>
      </c>
      <c r="G36" s="11" t="s">
        <v>41</v>
      </c>
      <c r="H36" s="11" t="s">
        <v>22</v>
      </c>
      <c r="I36" s="11" t="s">
        <v>28</v>
      </c>
      <c r="J36" s="18" t="s">
        <v>154</v>
      </c>
      <c r="K36" s="8">
        <v>515497</v>
      </c>
      <c r="L36" s="8">
        <v>538564</v>
      </c>
      <c r="M36" s="8">
        <v>561632</v>
      </c>
    </row>
    <row r="37" spans="1:14">
      <c r="A37" s="4" t="s">
        <v>94</v>
      </c>
      <c r="B37" s="5" t="s">
        <v>144</v>
      </c>
      <c r="C37" s="5" t="s">
        <v>12</v>
      </c>
      <c r="D37" s="5" t="s">
        <v>83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84</v>
      </c>
      <c r="K37" s="8">
        <f t="shared" ref="K37:M39" si="7">K38</f>
        <v>6100</v>
      </c>
      <c r="L37" s="8">
        <f t="shared" si="7"/>
        <v>6100</v>
      </c>
      <c r="M37" s="8">
        <f t="shared" si="7"/>
        <v>6100</v>
      </c>
    </row>
    <row r="38" spans="1:14" ht="39" customHeight="1">
      <c r="A38" s="4" t="s">
        <v>95</v>
      </c>
      <c r="B38" s="14" t="s">
        <v>144</v>
      </c>
      <c r="C38" s="14" t="s">
        <v>12</v>
      </c>
      <c r="D38" s="14" t="s">
        <v>83</v>
      </c>
      <c r="E38" s="14" t="s">
        <v>86</v>
      </c>
      <c r="F38" s="14" t="s">
        <v>20</v>
      </c>
      <c r="G38" s="14" t="s">
        <v>25</v>
      </c>
      <c r="H38" s="14" t="s">
        <v>22</v>
      </c>
      <c r="I38" s="14" t="s">
        <v>28</v>
      </c>
      <c r="J38" s="28" t="s">
        <v>200</v>
      </c>
      <c r="K38" s="8">
        <f t="shared" si="7"/>
        <v>6100</v>
      </c>
      <c r="L38" s="8">
        <f t="shared" si="7"/>
        <v>6100</v>
      </c>
      <c r="M38" s="8">
        <f t="shared" si="7"/>
        <v>6100</v>
      </c>
    </row>
    <row r="39" spans="1:14" ht="69" customHeight="1">
      <c r="A39" s="4" t="s">
        <v>96</v>
      </c>
      <c r="B39" s="14" t="s">
        <v>144</v>
      </c>
      <c r="C39" s="14" t="s">
        <v>12</v>
      </c>
      <c r="D39" s="14" t="s">
        <v>83</v>
      </c>
      <c r="E39" s="14" t="s">
        <v>86</v>
      </c>
      <c r="F39" s="14" t="s">
        <v>31</v>
      </c>
      <c r="G39" s="14" t="s">
        <v>25</v>
      </c>
      <c r="H39" s="14" t="s">
        <v>22</v>
      </c>
      <c r="I39" s="14" t="s">
        <v>28</v>
      </c>
      <c r="J39" s="28" t="s">
        <v>201</v>
      </c>
      <c r="K39" s="8">
        <f>K40</f>
        <v>6100</v>
      </c>
      <c r="L39" s="8">
        <f t="shared" si="7"/>
        <v>6100</v>
      </c>
      <c r="M39" s="8">
        <f t="shared" si="7"/>
        <v>6100</v>
      </c>
    </row>
    <row r="40" spans="1:14" ht="90">
      <c r="A40" s="4" t="s">
        <v>97</v>
      </c>
      <c r="B40" s="14" t="s">
        <v>144</v>
      </c>
      <c r="C40" s="14" t="s">
        <v>12</v>
      </c>
      <c r="D40" s="14" t="s">
        <v>83</v>
      </c>
      <c r="E40" s="14" t="s">
        <v>86</v>
      </c>
      <c r="F40" s="14" t="s">
        <v>31</v>
      </c>
      <c r="G40" s="14" t="s">
        <v>25</v>
      </c>
      <c r="H40" s="14" t="s">
        <v>117</v>
      </c>
      <c r="I40" s="14" t="s">
        <v>28</v>
      </c>
      <c r="J40" s="19" t="s">
        <v>118</v>
      </c>
      <c r="K40" s="8">
        <v>6100</v>
      </c>
      <c r="L40" s="8">
        <v>6100</v>
      </c>
      <c r="M40" s="8">
        <v>6100</v>
      </c>
    </row>
    <row r="41" spans="1:14" ht="44.25" customHeight="1">
      <c r="A41" s="4" t="s">
        <v>98</v>
      </c>
      <c r="B41" s="5" t="s">
        <v>144</v>
      </c>
      <c r="C41" s="5" t="s">
        <v>12</v>
      </c>
      <c r="D41" s="5" t="s">
        <v>46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152</v>
      </c>
      <c r="K41" s="8">
        <f t="shared" ref="K41:M42" si="8">K42</f>
        <v>39062</v>
      </c>
      <c r="L41" s="8">
        <f t="shared" si="8"/>
        <v>39062</v>
      </c>
      <c r="M41" s="8">
        <f t="shared" si="8"/>
        <v>39062</v>
      </c>
    </row>
    <row r="42" spans="1:14" ht="81" customHeight="1">
      <c r="A42" s="4" t="s">
        <v>100</v>
      </c>
      <c r="B42" s="14" t="s">
        <v>144</v>
      </c>
      <c r="C42" s="5" t="s">
        <v>12</v>
      </c>
      <c r="D42" s="5" t="s">
        <v>46</v>
      </c>
      <c r="E42" s="5" t="s">
        <v>57</v>
      </c>
      <c r="F42" s="5" t="s">
        <v>20</v>
      </c>
      <c r="G42" s="5" t="s">
        <v>21</v>
      </c>
      <c r="H42" s="5" t="s">
        <v>22</v>
      </c>
      <c r="I42" s="5" t="s">
        <v>91</v>
      </c>
      <c r="J42" s="7" t="s">
        <v>202</v>
      </c>
      <c r="K42" s="8">
        <f t="shared" si="8"/>
        <v>39062</v>
      </c>
      <c r="L42" s="8">
        <f t="shared" si="8"/>
        <v>39062</v>
      </c>
      <c r="M42" s="8">
        <f t="shared" si="8"/>
        <v>39062</v>
      </c>
    </row>
    <row r="43" spans="1:14" ht="69" customHeight="1">
      <c r="A43" s="4" t="s">
        <v>101</v>
      </c>
      <c r="B43" s="5" t="s">
        <v>144</v>
      </c>
      <c r="C43" s="5" t="s">
        <v>12</v>
      </c>
      <c r="D43" s="5" t="s">
        <v>46</v>
      </c>
      <c r="E43" s="5" t="s">
        <v>57</v>
      </c>
      <c r="F43" s="5" t="s">
        <v>31</v>
      </c>
      <c r="G43" s="5" t="s">
        <v>21</v>
      </c>
      <c r="H43" s="5" t="s">
        <v>22</v>
      </c>
      <c r="I43" s="5" t="s">
        <v>91</v>
      </c>
      <c r="J43" s="7" t="s">
        <v>203</v>
      </c>
      <c r="K43" s="8">
        <f>SUM(K44:K44)</f>
        <v>39062</v>
      </c>
      <c r="L43" s="8">
        <f>SUM(L44:L44)</f>
        <v>39062</v>
      </c>
      <c r="M43" s="8">
        <f>SUM(M44:M44)</f>
        <v>39062</v>
      </c>
    </row>
    <row r="44" spans="1:14" ht="67.5" customHeight="1">
      <c r="A44" s="4" t="s">
        <v>102</v>
      </c>
      <c r="B44" s="14" t="s">
        <v>144</v>
      </c>
      <c r="C44" s="5" t="s">
        <v>12</v>
      </c>
      <c r="D44" s="5" t="s">
        <v>46</v>
      </c>
      <c r="E44" s="5" t="s">
        <v>57</v>
      </c>
      <c r="F44" s="5" t="s">
        <v>142</v>
      </c>
      <c r="G44" s="5" t="s">
        <v>41</v>
      </c>
      <c r="H44" s="5" t="s">
        <v>22</v>
      </c>
      <c r="I44" s="5" t="s">
        <v>91</v>
      </c>
      <c r="J44" s="7" t="s">
        <v>204</v>
      </c>
      <c r="K44" s="8">
        <v>39062</v>
      </c>
      <c r="L44" s="8">
        <v>39062</v>
      </c>
      <c r="M44" s="8">
        <v>39062</v>
      </c>
    </row>
    <row r="45" spans="1:14">
      <c r="A45" s="4" t="s">
        <v>103</v>
      </c>
      <c r="B45" s="5" t="s">
        <v>144</v>
      </c>
      <c r="C45" s="20" t="s">
        <v>13</v>
      </c>
      <c r="D45" s="20" t="s">
        <v>21</v>
      </c>
      <c r="E45" s="20" t="s">
        <v>21</v>
      </c>
      <c r="F45" s="20" t="s">
        <v>20</v>
      </c>
      <c r="G45" s="20" t="s">
        <v>21</v>
      </c>
      <c r="H45" s="20" t="s">
        <v>22</v>
      </c>
      <c r="I45" s="20" t="s">
        <v>20</v>
      </c>
      <c r="J45" s="18" t="s">
        <v>121</v>
      </c>
      <c r="K45" s="21">
        <f>K46</f>
        <v>8511728</v>
      </c>
      <c r="L45" s="21">
        <f t="shared" ref="L45:M45" si="9">L46</f>
        <v>7700746</v>
      </c>
      <c r="M45" s="21">
        <f t="shared" si="9"/>
        <v>6935710</v>
      </c>
    </row>
    <row r="46" spans="1:14" ht="33" customHeight="1">
      <c r="A46" s="4" t="s">
        <v>104</v>
      </c>
      <c r="B46" s="14" t="s">
        <v>144</v>
      </c>
      <c r="C46" s="20" t="s">
        <v>13</v>
      </c>
      <c r="D46" s="20" t="s">
        <v>27</v>
      </c>
      <c r="E46" s="20" t="s">
        <v>21</v>
      </c>
      <c r="F46" s="20" t="s">
        <v>20</v>
      </c>
      <c r="G46" s="20" t="s">
        <v>21</v>
      </c>
      <c r="H46" s="20" t="s">
        <v>22</v>
      </c>
      <c r="I46" s="20" t="s">
        <v>20</v>
      </c>
      <c r="J46" s="22" t="s">
        <v>160</v>
      </c>
      <c r="K46" s="21">
        <f>K47+K52+K58</f>
        <v>8511728</v>
      </c>
      <c r="L46" s="21">
        <f t="shared" ref="L46:M46" si="10">L47+L52+L58</f>
        <v>7700746</v>
      </c>
      <c r="M46" s="21">
        <f t="shared" si="10"/>
        <v>6935710</v>
      </c>
    </row>
    <row r="47" spans="1:14" ht="29.25" customHeight="1">
      <c r="A47" s="4" t="s">
        <v>105</v>
      </c>
      <c r="B47" s="5" t="s">
        <v>144</v>
      </c>
      <c r="C47" s="20" t="s">
        <v>13</v>
      </c>
      <c r="D47" s="20" t="s">
        <v>27</v>
      </c>
      <c r="E47" s="20" t="s">
        <v>41</v>
      </c>
      <c r="F47" s="20" t="s">
        <v>20</v>
      </c>
      <c r="G47" s="20" t="s">
        <v>21</v>
      </c>
      <c r="H47" s="20" t="s">
        <v>22</v>
      </c>
      <c r="I47" s="20" t="s">
        <v>122</v>
      </c>
      <c r="J47" s="22" t="s">
        <v>159</v>
      </c>
      <c r="K47" s="21">
        <f t="shared" ref="K47:M48" si="11">K48</f>
        <v>7794500</v>
      </c>
      <c r="L47" s="21">
        <f t="shared" si="11"/>
        <v>6913410</v>
      </c>
      <c r="M47" s="21">
        <f t="shared" si="11"/>
        <v>6913410</v>
      </c>
    </row>
    <row r="48" spans="1:14" ht="21" customHeight="1">
      <c r="A48" s="4" t="s">
        <v>106</v>
      </c>
      <c r="B48" s="14" t="s">
        <v>144</v>
      </c>
      <c r="C48" s="20" t="s">
        <v>13</v>
      </c>
      <c r="D48" s="20" t="s">
        <v>27</v>
      </c>
      <c r="E48" s="20" t="s">
        <v>61</v>
      </c>
      <c r="F48" s="20" t="s">
        <v>123</v>
      </c>
      <c r="G48" s="20" t="s">
        <v>21</v>
      </c>
      <c r="H48" s="20" t="s">
        <v>22</v>
      </c>
      <c r="I48" s="20" t="s">
        <v>122</v>
      </c>
      <c r="J48" s="18" t="s">
        <v>158</v>
      </c>
      <c r="K48" s="21">
        <f t="shared" si="11"/>
        <v>7794500</v>
      </c>
      <c r="L48" s="21">
        <f t="shared" si="11"/>
        <v>6913410</v>
      </c>
      <c r="M48" s="21">
        <f t="shared" si="11"/>
        <v>6913410</v>
      </c>
      <c r="N48" s="16"/>
    </row>
    <row r="49" spans="1:13" ht="42.75" customHeight="1">
      <c r="A49" s="4" t="s">
        <v>107</v>
      </c>
      <c r="B49" s="5" t="s">
        <v>144</v>
      </c>
      <c r="C49" s="20" t="s">
        <v>13</v>
      </c>
      <c r="D49" s="20" t="s">
        <v>27</v>
      </c>
      <c r="E49" s="20" t="s">
        <v>61</v>
      </c>
      <c r="F49" s="20" t="s">
        <v>123</v>
      </c>
      <c r="G49" s="20" t="s">
        <v>41</v>
      </c>
      <c r="H49" s="20" t="s">
        <v>22</v>
      </c>
      <c r="I49" s="20" t="s">
        <v>122</v>
      </c>
      <c r="J49" s="18" t="s">
        <v>157</v>
      </c>
      <c r="K49" s="21">
        <f>K50+K51</f>
        <v>7794500</v>
      </c>
      <c r="L49" s="21">
        <f>L50+L51</f>
        <v>6913410</v>
      </c>
      <c r="M49" s="21">
        <f>M50+M51</f>
        <v>6913410</v>
      </c>
    </row>
    <row r="50" spans="1:13" ht="38.25">
      <c r="A50" s="4" t="s">
        <v>108</v>
      </c>
      <c r="B50" s="14" t="s">
        <v>144</v>
      </c>
      <c r="C50" s="20" t="s">
        <v>13</v>
      </c>
      <c r="D50" s="20" t="s">
        <v>27</v>
      </c>
      <c r="E50" s="20" t="s">
        <v>61</v>
      </c>
      <c r="F50" s="20" t="s">
        <v>123</v>
      </c>
      <c r="G50" s="20" t="s">
        <v>41</v>
      </c>
      <c r="H50" s="20" t="s">
        <v>124</v>
      </c>
      <c r="I50" s="20" t="s">
        <v>122</v>
      </c>
      <c r="J50" s="18" t="s">
        <v>125</v>
      </c>
      <c r="K50" s="21">
        <v>7602400</v>
      </c>
      <c r="L50" s="8">
        <v>6081910</v>
      </c>
      <c r="M50" s="8">
        <v>6081910</v>
      </c>
    </row>
    <row r="51" spans="1:13" ht="38.25">
      <c r="A51" s="4" t="s">
        <v>109</v>
      </c>
      <c r="B51" s="5" t="s">
        <v>144</v>
      </c>
      <c r="C51" s="20" t="s">
        <v>13</v>
      </c>
      <c r="D51" s="20" t="s">
        <v>27</v>
      </c>
      <c r="E51" s="20" t="s">
        <v>61</v>
      </c>
      <c r="F51" s="20" t="s">
        <v>123</v>
      </c>
      <c r="G51" s="20" t="s">
        <v>41</v>
      </c>
      <c r="H51" s="20" t="s">
        <v>126</v>
      </c>
      <c r="I51" s="20" t="s">
        <v>122</v>
      </c>
      <c r="J51" s="18" t="s">
        <v>127</v>
      </c>
      <c r="K51" s="21">
        <v>192100</v>
      </c>
      <c r="L51" s="8">
        <v>831500</v>
      </c>
      <c r="M51" s="8">
        <v>831500</v>
      </c>
    </row>
    <row r="52" spans="1:13" ht="30" customHeight="1">
      <c r="A52" s="4" t="s">
        <v>110</v>
      </c>
      <c r="B52" s="5" t="s">
        <v>144</v>
      </c>
      <c r="C52" s="20" t="s">
        <v>13</v>
      </c>
      <c r="D52" s="20" t="s">
        <v>27</v>
      </c>
      <c r="E52" s="20" t="s">
        <v>96</v>
      </c>
      <c r="F52" s="20" t="s">
        <v>20</v>
      </c>
      <c r="G52" s="20" t="s">
        <v>21</v>
      </c>
      <c r="H52" s="20" t="s">
        <v>22</v>
      </c>
      <c r="I52" s="20" t="s">
        <v>122</v>
      </c>
      <c r="J52" s="18" t="s">
        <v>148</v>
      </c>
      <c r="K52" s="21">
        <f>K56+K53</f>
        <v>717228</v>
      </c>
      <c r="L52" s="21">
        <f>L56+L53</f>
        <v>787336</v>
      </c>
      <c r="M52" s="21">
        <f>M56+M53</f>
        <v>22300</v>
      </c>
    </row>
    <row r="53" spans="1:13" ht="29.25" customHeight="1">
      <c r="A53" s="4" t="s">
        <v>111</v>
      </c>
      <c r="B53" s="14" t="s">
        <v>144</v>
      </c>
      <c r="C53" s="20" t="s">
        <v>13</v>
      </c>
      <c r="D53" s="20" t="s">
        <v>27</v>
      </c>
      <c r="E53" s="20" t="s">
        <v>96</v>
      </c>
      <c r="F53" s="20" t="s">
        <v>129</v>
      </c>
      <c r="G53" s="20" t="s">
        <v>21</v>
      </c>
      <c r="H53" s="20" t="s">
        <v>22</v>
      </c>
      <c r="I53" s="20" t="s">
        <v>122</v>
      </c>
      <c r="J53" s="18" t="s">
        <v>128</v>
      </c>
      <c r="K53" s="21">
        <f t="shared" ref="K53:M54" si="12">K54</f>
        <v>22300</v>
      </c>
      <c r="L53" s="21">
        <f t="shared" si="12"/>
        <v>22300</v>
      </c>
      <c r="M53" s="21">
        <f t="shared" si="12"/>
        <v>22300</v>
      </c>
    </row>
    <row r="54" spans="1:13" ht="32.25" customHeight="1">
      <c r="A54" s="4" t="s">
        <v>112</v>
      </c>
      <c r="B54" s="5" t="s">
        <v>144</v>
      </c>
      <c r="C54" s="20" t="s">
        <v>13</v>
      </c>
      <c r="D54" s="20" t="s">
        <v>27</v>
      </c>
      <c r="E54" s="20" t="s">
        <v>96</v>
      </c>
      <c r="F54" s="20" t="s">
        <v>129</v>
      </c>
      <c r="G54" s="20" t="s">
        <v>41</v>
      </c>
      <c r="H54" s="20" t="s">
        <v>22</v>
      </c>
      <c r="I54" s="20" t="s">
        <v>122</v>
      </c>
      <c r="J54" s="18" t="s">
        <v>149</v>
      </c>
      <c r="K54" s="21">
        <f t="shared" si="12"/>
        <v>22300</v>
      </c>
      <c r="L54" s="21">
        <f t="shared" si="12"/>
        <v>22300</v>
      </c>
      <c r="M54" s="21">
        <f t="shared" si="12"/>
        <v>22300</v>
      </c>
    </row>
    <row r="55" spans="1:13" ht="33" customHeight="1">
      <c r="A55" s="4" t="s">
        <v>113</v>
      </c>
      <c r="B55" s="14" t="s">
        <v>144</v>
      </c>
      <c r="C55" s="20" t="s">
        <v>13</v>
      </c>
      <c r="D55" s="20" t="s">
        <v>27</v>
      </c>
      <c r="E55" s="20" t="s">
        <v>96</v>
      </c>
      <c r="F55" s="20" t="s">
        <v>129</v>
      </c>
      <c r="G55" s="20" t="s">
        <v>41</v>
      </c>
      <c r="H55" s="20" t="s">
        <v>130</v>
      </c>
      <c r="I55" s="20" t="s">
        <v>122</v>
      </c>
      <c r="J55" s="18" t="s">
        <v>150</v>
      </c>
      <c r="K55" s="21">
        <v>22300</v>
      </c>
      <c r="L55" s="21">
        <v>22300</v>
      </c>
      <c r="M55" s="21">
        <v>22300</v>
      </c>
    </row>
    <row r="56" spans="1:13" ht="42.75" customHeight="1">
      <c r="A56" s="4" t="s">
        <v>114</v>
      </c>
      <c r="B56" s="5" t="s">
        <v>144</v>
      </c>
      <c r="C56" s="20" t="s">
        <v>13</v>
      </c>
      <c r="D56" s="20" t="s">
        <v>27</v>
      </c>
      <c r="E56" s="20" t="s">
        <v>102</v>
      </c>
      <c r="F56" s="20" t="s">
        <v>132</v>
      </c>
      <c r="G56" s="20" t="s">
        <v>21</v>
      </c>
      <c r="H56" s="20" t="s">
        <v>22</v>
      </c>
      <c r="I56" s="20" t="s">
        <v>122</v>
      </c>
      <c r="J56" s="23" t="s">
        <v>131</v>
      </c>
      <c r="K56" s="21">
        <f>K57</f>
        <v>694928</v>
      </c>
      <c r="L56" s="21">
        <f>L57</f>
        <v>765036</v>
      </c>
      <c r="M56" s="21">
        <f>M57</f>
        <v>0</v>
      </c>
    </row>
    <row r="57" spans="1:13" ht="49.5" customHeight="1">
      <c r="A57" s="4" t="s">
        <v>115</v>
      </c>
      <c r="B57" s="14" t="s">
        <v>144</v>
      </c>
      <c r="C57" s="20" t="s">
        <v>13</v>
      </c>
      <c r="D57" s="20" t="s">
        <v>27</v>
      </c>
      <c r="E57" s="20" t="s">
        <v>102</v>
      </c>
      <c r="F57" s="20" t="s">
        <v>132</v>
      </c>
      <c r="G57" s="20" t="s">
        <v>41</v>
      </c>
      <c r="H57" s="20" t="s">
        <v>22</v>
      </c>
      <c r="I57" s="20" t="s">
        <v>122</v>
      </c>
      <c r="J57" s="18" t="s">
        <v>164</v>
      </c>
      <c r="K57" s="21">
        <v>694928</v>
      </c>
      <c r="L57" s="8">
        <v>765036</v>
      </c>
      <c r="M57" s="8">
        <v>0</v>
      </c>
    </row>
    <row r="58" spans="1:13" ht="30" hidden="1" customHeight="1">
      <c r="A58" s="4" t="s">
        <v>116</v>
      </c>
      <c r="B58" s="5" t="s">
        <v>144</v>
      </c>
      <c r="C58" s="20" t="s">
        <v>13</v>
      </c>
      <c r="D58" s="20" t="s">
        <v>27</v>
      </c>
      <c r="E58" s="20" t="s">
        <v>107</v>
      </c>
      <c r="F58" s="20" t="s">
        <v>20</v>
      </c>
      <c r="G58" s="20" t="s">
        <v>21</v>
      </c>
      <c r="H58" s="20" t="s">
        <v>22</v>
      </c>
      <c r="I58" s="20" t="s">
        <v>122</v>
      </c>
      <c r="J58" s="18" t="s">
        <v>133</v>
      </c>
      <c r="K58" s="21">
        <f t="shared" ref="K58:M59" si="13">K59</f>
        <v>0</v>
      </c>
      <c r="L58" s="21">
        <f t="shared" si="13"/>
        <v>0</v>
      </c>
      <c r="M58" s="21">
        <f t="shared" si="13"/>
        <v>0</v>
      </c>
    </row>
    <row r="59" spans="1:13" ht="18" hidden="1" customHeight="1">
      <c r="A59" s="4" t="s">
        <v>119</v>
      </c>
      <c r="B59" s="14" t="s">
        <v>144</v>
      </c>
      <c r="C59" s="20" t="s">
        <v>13</v>
      </c>
      <c r="D59" s="20" t="s">
        <v>27</v>
      </c>
      <c r="E59" s="20" t="s">
        <v>116</v>
      </c>
      <c r="F59" s="20" t="s">
        <v>134</v>
      </c>
      <c r="G59" s="20" t="s">
        <v>21</v>
      </c>
      <c r="H59" s="20" t="s">
        <v>22</v>
      </c>
      <c r="I59" s="20" t="s">
        <v>122</v>
      </c>
      <c r="J59" s="18" t="s">
        <v>146</v>
      </c>
      <c r="K59" s="21">
        <f t="shared" si="13"/>
        <v>0</v>
      </c>
      <c r="L59" s="21">
        <f t="shared" si="13"/>
        <v>0</v>
      </c>
      <c r="M59" s="21">
        <f t="shared" si="13"/>
        <v>0</v>
      </c>
    </row>
    <row r="60" spans="1:13" ht="27.75" hidden="1" customHeight="1">
      <c r="A60" s="4" t="s">
        <v>138</v>
      </c>
      <c r="B60" s="5" t="s">
        <v>144</v>
      </c>
      <c r="C60" s="20" t="s">
        <v>13</v>
      </c>
      <c r="D60" s="20" t="s">
        <v>27</v>
      </c>
      <c r="E60" s="20" t="s">
        <v>116</v>
      </c>
      <c r="F60" s="20" t="s">
        <v>134</v>
      </c>
      <c r="G60" s="20" t="s">
        <v>41</v>
      </c>
      <c r="H60" s="20" t="s">
        <v>22</v>
      </c>
      <c r="I60" s="20" t="s">
        <v>122</v>
      </c>
      <c r="J60" s="18" t="s">
        <v>147</v>
      </c>
      <c r="K60" s="21">
        <f>SUM(K61:K61)</f>
        <v>0</v>
      </c>
      <c r="L60" s="21">
        <f>SUM(L61:L61)</f>
        <v>0</v>
      </c>
      <c r="M60" s="21">
        <f>SUM(M61:M61)</f>
        <v>0</v>
      </c>
    </row>
    <row r="61" spans="1:13" ht="42" hidden="1" customHeight="1">
      <c r="A61" s="4" t="s">
        <v>139</v>
      </c>
      <c r="B61" s="14" t="s">
        <v>144</v>
      </c>
      <c r="C61" s="20" t="s">
        <v>13</v>
      </c>
      <c r="D61" s="20" t="s">
        <v>27</v>
      </c>
      <c r="E61" s="20" t="s">
        <v>116</v>
      </c>
      <c r="F61" s="20" t="s">
        <v>134</v>
      </c>
      <c r="G61" s="20" t="s">
        <v>41</v>
      </c>
      <c r="H61" s="20" t="s">
        <v>135</v>
      </c>
      <c r="I61" s="20" t="s">
        <v>122</v>
      </c>
      <c r="J61" s="23" t="s">
        <v>136</v>
      </c>
      <c r="K61" s="21">
        <v>0</v>
      </c>
      <c r="L61" s="21">
        <v>0</v>
      </c>
      <c r="M61" s="21">
        <v>0</v>
      </c>
    </row>
    <row r="62" spans="1:13">
      <c r="A62" s="24"/>
      <c r="B62" s="20"/>
      <c r="C62" s="20"/>
      <c r="D62" s="20"/>
      <c r="E62" s="20"/>
      <c r="F62" s="20"/>
      <c r="G62" s="20"/>
      <c r="H62" s="20"/>
      <c r="I62" s="20"/>
      <c r="J62" s="18" t="s">
        <v>137</v>
      </c>
      <c r="K62" s="21">
        <f>K45+K10</f>
        <v>11476226</v>
      </c>
      <c r="L62" s="21">
        <f>L45+L10</f>
        <v>10820650</v>
      </c>
      <c r="M62" s="21">
        <f>M45+M10</f>
        <v>10555119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Оценка 2024</vt:lpstr>
      <vt:lpstr>2025-2027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2024-11-12T03:30:02Z</dcterms:modified>
</cp:coreProperties>
</file>